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00205200184\Desktop\"/>
    </mc:Choice>
  </mc:AlternateContent>
  <xr:revisionPtr revIDLastSave="0" documentId="13_ncr:1_{E8F65A8B-E2FA-42E1-BFA5-FC80D2193F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sumo 1" sheetId="10" r:id="rId1"/>
    <sheet name="SERVIÇOS PRELI" sheetId="4" r:id="rId2"/>
    <sheet name="CPU_CBUQ" sheetId="5" r:id="rId3"/>
    <sheet name="Grupo II - Projeto Executivo" sheetId="9" r:id="rId4"/>
    <sheet name="Mob e Desmob" sheetId="6" r:id="rId5"/>
    <sheet name="BDI Pequeno Porte" sheetId="7" r:id="rId6"/>
    <sheet name="ENC. SOCIAIS" sheetId="8" r:id="rId7"/>
    <sheet name="areas" sheetId="11" state="hidden" r:id="rId8"/>
    <sheet name="seções transversais" sheetId="12" state="hidden" r:id="rId9"/>
  </sheets>
  <externalReferences>
    <externalReference r:id="rId10"/>
    <externalReference r:id="rId11"/>
  </externalReferences>
  <definedNames>
    <definedName name="\A" localSheetId="7">[1]SERVIÇO!#REF!</definedName>
    <definedName name="\A" localSheetId="3">[1]SERVIÇO!#REF!</definedName>
    <definedName name="\A" localSheetId="8">[1]SERVIÇO!#REF!</definedName>
    <definedName name="\A">[1]SERVIÇO!#REF!</definedName>
    <definedName name="\B" localSheetId="7">[1]SERVIÇO!#REF!</definedName>
    <definedName name="\B" localSheetId="3">[1]SERVIÇO!#REF!</definedName>
    <definedName name="\B" localSheetId="8">[1]SERVIÇO!#REF!</definedName>
    <definedName name="\B">[1]SERVIÇO!#REF!</definedName>
    <definedName name="\C" localSheetId="3">[1]SERVIÇO!#REF!</definedName>
    <definedName name="\C">[1]SERVIÇO!#REF!</definedName>
    <definedName name="\I" localSheetId="3">[1]SERVIÇO!#REF!</definedName>
    <definedName name="\I">[1]SERVIÇO!#REF!</definedName>
    <definedName name="\J" localSheetId="3">[1]SERVIÇO!#REF!</definedName>
    <definedName name="\J">[1]SERVIÇO!#REF!</definedName>
    <definedName name="\O" localSheetId="3">[1]SERVIÇO!#REF!</definedName>
    <definedName name="\O">[1]SERVIÇO!#REF!</definedName>
    <definedName name="\P" localSheetId="3">[1]SERVIÇO!#REF!</definedName>
    <definedName name="\P">[1]SERVIÇO!#REF!</definedName>
    <definedName name="_ACR10" localSheetId="3">[1]SERVIÇO!#REF!</definedName>
    <definedName name="_ACR10">[1]SERVIÇO!#REF!</definedName>
    <definedName name="_ACR15" localSheetId="3">[1]SERVIÇO!#REF!</definedName>
    <definedName name="_ACR15">[1]SERVIÇO!#REF!</definedName>
    <definedName name="_acr20" localSheetId="3">[1]SERVIÇO!#REF!</definedName>
    <definedName name="_acr20">[1]SERVIÇO!#REF!</definedName>
    <definedName name="_acr5" localSheetId="3">[1]SERVIÇO!#REF!</definedName>
    <definedName name="_acr5">[1]SERVIÇO!#REF!</definedName>
    <definedName name="_ARQ1" localSheetId="3">[1]SERVIÇO!#REF!</definedName>
    <definedName name="_ARQ1">[1]SERVIÇO!#REF!</definedName>
    <definedName name="_xlnm._FilterDatabase" localSheetId="2" hidden="1">CPU_CBUQ!$A$9:$H$56</definedName>
    <definedName name="_QT100" localSheetId="3">[1]SERVIÇO!#REF!</definedName>
    <definedName name="_QT100">[1]SERVIÇO!#REF!</definedName>
    <definedName name="_QT2" localSheetId="3">[1]SERVIÇO!#REF!</definedName>
    <definedName name="_QT2">[1]SERVIÇO!#REF!</definedName>
    <definedName name="_QT3" localSheetId="3">[1]SERVIÇO!#REF!</definedName>
    <definedName name="_QT3">[1]SERVIÇO!#REF!</definedName>
    <definedName name="_QT4" localSheetId="3">[1]SERVIÇO!#REF!</definedName>
    <definedName name="_QT4">[1]SERVIÇO!#REF!</definedName>
    <definedName name="_QT50" localSheetId="3">[1]SERVIÇO!#REF!</definedName>
    <definedName name="_QT50">[1]SERVIÇO!#REF!</definedName>
    <definedName name="_QT75" localSheetId="3">[1]SERVIÇO!#REF!</definedName>
    <definedName name="_QT75">[1]SERVIÇO!#REF!</definedName>
    <definedName name="_T" localSheetId="3">[1]SERVIÇO!#REF!</definedName>
    <definedName name="_T">[1]SERVIÇO!#REF!</definedName>
    <definedName name="AAAAA" localSheetId="3">#REF!</definedName>
    <definedName name="AAAAA">#REF!</definedName>
    <definedName name="abebqt" localSheetId="3">[1]SERVIÇO!#REF!</definedName>
    <definedName name="abebqt">[1]SERVIÇO!#REF!</definedName>
    <definedName name="ACADUC" localSheetId="3">[1]SERVIÇO!#REF!</definedName>
    <definedName name="ACADUC">[1]SERVIÇO!#REF!</definedName>
    <definedName name="ACBEB" localSheetId="3">[1]SERVIÇO!#REF!</definedName>
    <definedName name="ACBEB">[1]SERVIÇO!#REF!</definedName>
    <definedName name="ACBOMB" localSheetId="3">[1]SERVIÇO!#REF!</definedName>
    <definedName name="ACBOMB">[1]SERVIÇO!#REF!</definedName>
    <definedName name="ACCHAF" localSheetId="3">[1]SERVIÇO!#REF!</definedName>
    <definedName name="ACCHAF">[1]SERVIÇO!#REF!</definedName>
    <definedName name="ACDER" localSheetId="3">[1]SERVIÇO!#REF!</definedName>
    <definedName name="ACDER">[1]SERVIÇO!#REF!</definedName>
    <definedName name="ACDIV" localSheetId="3">[1]SERVIÇO!#REF!</definedName>
    <definedName name="ACDIV">[1]SERVIÇO!#REF!</definedName>
    <definedName name="ACEQP" localSheetId="3">[1]SERVIÇO!#REF!</definedName>
    <definedName name="ACEQP">[1]SERVIÇO!#REF!</definedName>
    <definedName name="ACHAFQT" localSheetId="3">[1]SERVIÇO!#REF!</definedName>
    <definedName name="ACHAFQT">[1]SERVIÇO!#REF!</definedName>
    <definedName name="ACMUR" localSheetId="3">[1]SERVIÇO!#REF!</definedName>
    <definedName name="ACMUR">[1]SERVIÇO!#REF!</definedName>
    <definedName name="ACONT2" localSheetId="3">[1]SERVIÇO!#REF!</definedName>
    <definedName name="ACONT2">[1]SERVIÇO!#REF!</definedName>
    <definedName name="ACPIPA" localSheetId="3">[1]SERVIÇO!#REF!</definedName>
    <definedName name="ACPIPA">[1]SERVIÇO!#REF!</definedName>
    <definedName name="ACTRANSP" localSheetId="3">[1]SERVIÇO!#REF!</definedName>
    <definedName name="ACTRANSP">[1]SERVIÇO!#REF!</definedName>
    <definedName name="ADUCQT" localSheetId="3">[1]SERVIÇO!#REF!</definedName>
    <definedName name="ADUCQT">[1]SERVIÇO!#REF!</definedName>
    <definedName name="AITEM" localSheetId="3">[1]SERVIÇO!#REF!</definedName>
    <definedName name="AITEM">[1]SERVIÇO!#REF!</definedName>
    <definedName name="ALTADUC" localSheetId="3">[1]SERVIÇO!#REF!</definedName>
    <definedName name="ALTADUC">[1]SERVIÇO!#REF!</definedName>
    <definedName name="ALTBOMB" localSheetId="3">[1]SERVIÇO!#REF!</definedName>
    <definedName name="ALTBOMB">[1]SERVIÇO!#REF!</definedName>
    <definedName name="ALTCAP" localSheetId="3">[1]SERVIÇO!#REF!</definedName>
    <definedName name="ALTCAP">[1]SERVIÇO!#REF!</definedName>
    <definedName name="ALTDER" localSheetId="3">[1]SERVIÇO!#REF!</definedName>
    <definedName name="ALTDER">[1]SERVIÇO!#REF!</definedName>
    <definedName name="ALTEQUIP" localSheetId="3">[1]SERVIÇO!#REF!</definedName>
    <definedName name="ALTEQUIP">[1]SERVIÇO!#REF!</definedName>
    <definedName name="ALTIEQP" localSheetId="3">[1]SERVIÇO!#REF!</definedName>
    <definedName name="ALTIEQP">[1]SERVIÇO!#REF!</definedName>
    <definedName name="ALTMUR" localSheetId="3">[1]SERVIÇO!#REF!</definedName>
    <definedName name="ALTMUR">[1]SERVIÇO!#REF!</definedName>
    <definedName name="ALTRES10" localSheetId="3">[1]SERVIÇO!#REF!</definedName>
    <definedName name="ALTRES10">[1]SERVIÇO!#REF!</definedName>
    <definedName name="ALTRES15" localSheetId="3">[1]SERVIÇO!#REF!</definedName>
    <definedName name="ALTRES15">[1]SERVIÇO!#REF!</definedName>
    <definedName name="ALTRES20" localSheetId="3">[1]SERVIÇO!#REF!</definedName>
    <definedName name="ALTRES20">[1]SERVIÇO!#REF!</definedName>
    <definedName name="ALTTRANS" localSheetId="3">[1]SERVIÇO!#REF!</definedName>
    <definedName name="ALTTRANS">[1]SERVIÇO!#REF!</definedName>
    <definedName name="AQTEMP1" localSheetId="3">[1]SERVIÇO!#REF!</definedName>
    <definedName name="AQTEMP1">[1]SERVIÇO!#REF!</definedName>
    <definedName name="AQTEMP2" localSheetId="3">[1]SERVIÇO!#REF!</definedName>
    <definedName name="AQTEMP2">[1]SERVIÇO!#REF!</definedName>
    <definedName name="_xlnm.Print_Area" localSheetId="5">'BDI Pequeno Porte'!$A$1:$F$31</definedName>
    <definedName name="_xlnm.Print_Area" localSheetId="2">CPU_CBUQ!$A$1:$H$63</definedName>
    <definedName name="_xlnm.Print_Area" localSheetId="6">'ENC. SOCIAIS'!$A$1:$F$49</definedName>
    <definedName name="_xlnm.Print_Area" localSheetId="3">'Grupo II - Projeto Executivo'!$A$1:$I$63</definedName>
    <definedName name="_xlnm.Print_Area" localSheetId="4">'Mob e Desmob'!$A$1:$N$33</definedName>
    <definedName name="_xlnm.Print_Area" localSheetId="0">'resumo 1'!$A$2:$I$79</definedName>
    <definedName name="ARQ" localSheetId="7">[1]SERVIÇO!#REF!</definedName>
    <definedName name="ARQ" localSheetId="3">[1]SERVIÇO!#REF!</definedName>
    <definedName name="ARQ" localSheetId="8">[1]SERVIÇO!#REF!</definedName>
    <definedName name="ARQ">[1]SERVIÇO!#REF!</definedName>
    <definedName name="ARQERR" localSheetId="7">[1]SERVIÇO!#REF!</definedName>
    <definedName name="ARQERR" localSheetId="3">[1]SERVIÇO!#REF!</definedName>
    <definedName name="ARQERR" localSheetId="8">[1]SERVIÇO!#REF!</definedName>
    <definedName name="ARQERR">[1]SERVIÇO!#REF!</definedName>
    <definedName name="ARQMARC" localSheetId="3">[1]SERVIÇO!#REF!</definedName>
    <definedName name="ARQMARC">[1]SERVIÇO!#REF!</definedName>
    <definedName name="ARQPLAN" localSheetId="3">[1]SERVIÇO!#REF!</definedName>
    <definedName name="ARQPLAN">[1]SERVIÇO!#REF!</definedName>
    <definedName name="ARQT" localSheetId="3">[1]SERVIÇO!#REF!</definedName>
    <definedName name="ARQT">[1]SERVIÇO!#REF!</definedName>
    <definedName name="ARQTEMP" localSheetId="3">[1]SERVIÇO!#REF!</definedName>
    <definedName name="ARQTEMP">[1]SERVIÇO!#REF!</definedName>
    <definedName name="ARQTXT" localSheetId="3">[1]SERVIÇO!#REF!</definedName>
    <definedName name="ARQTXT">[1]SERVIÇO!#REF!</definedName>
    <definedName name="ARTEMP" localSheetId="3">[1]SERVIÇO!#REF!</definedName>
    <definedName name="ARTEMP">[1]SERVIÇO!#REF!</definedName>
    <definedName name="ass" localSheetId="3">[1]SERVIÇO!#REF!</definedName>
    <definedName name="ass">[1]SERVIÇO!#REF!</definedName>
    <definedName name="bebqt" localSheetId="3">[1]SERVIÇO!#REF!</definedName>
    <definedName name="bebqt">[1]SERVIÇO!#REF!</definedName>
    <definedName name="CAMP" localSheetId="3">[1]SERVIÇO!#REF!</definedName>
    <definedName name="CAMP">[1]SERVIÇO!#REF!</definedName>
    <definedName name="CHAFQT" localSheetId="3">[1]SERVIÇO!#REF!</definedName>
    <definedName name="CHAFQT">[1]SERVIÇO!#REF!</definedName>
    <definedName name="COLSUB" localSheetId="3">[1]SERVIÇO!#REF!</definedName>
    <definedName name="COLSUB">[1]SERVIÇO!#REF!</definedName>
    <definedName name="CONT1" localSheetId="3">[1]SERVIÇO!#REF!</definedName>
    <definedName name="CONT1">[1]SERVIÇO!#REF!</definedName>
    <definedName name="CONT2" localSheetId="3">[1]SERVIÇO!#REF!</definedName>
    <definedName name="CONT2">[1]SERVIÇO!#REF!</definedName>
    <definedName name="CONT3" localSheetId="3">[1]SERVIÇO!#REF!</definedName>
    <definedName name="CONT3">[1]SERVIÇO!#REF!</definedName>
    <definedName name="CONTAIT" localSheetId="3">[1]SERVIÇO!#REF!</definedName>
    <definedName name="CONTAIT">[1]SERVIÇO!#REF!</definedName>
    <definedName name="CONTREC" localSheetId="3">[1]SERVIÇO!#REF!</definedName>
    <definedName name="CONTREC">[1]SERVIÇO!#REF!</definedName>
    <definedName name="CONTRES" localSheetId="3">[1]SERVIÇO!#REF!</definedName>
    <definedName name="CONTRES">[1]SERVIÇO!#REF!</definedName>
    <definedName name="CRITERX" localSheetId="3">[1]SERVIÇO!#REF!</definedName>
    <definedName name="CRITERX">[1]SERVIÇO!#REF!</definedName>
    <definedName name="DERIVQT" localSheetId="3">[1]SERVIÇO!#REF!</definedName>
    <definedName name="DERIVQT">[1]SERVIÇO!#REF!</definedName>
    <definedName name="descnt" localSheetId="3">#REF!</definedName>
    <definedName name="descnt">#REF!</definedName>
    <definedName name="descont" localSheetId="3">#REF!</definedName>
    <definedName name="descont">#REF!</definedName>
    <definedName name="DIFQT" localSheetId="3">[1]SERVIÇO!#REF!</definedName>
    <definedName name="DIFQT">[1]SERVIÇO!#REF!</definedName>
    <definedName name="EQPOTENC" localSheetId="3">[1]SERVIÇO!#REF!</definedName>
    <definedName name="EQPOTENC">[1]SERVIÇO!#REF!</definedName>
    <definedName name="FCRITER" localSheetId="3">[1]SERVIÇO!#REF!</definedName>
    <definedName name="FCRITER">[1]SERVIÇO!#REF!</definedName>
    <definedName name="HOJE" localSheetId="3">[1]SERVIÇO!#REF!</definedName>
    <definedName name="HOJE">[1]SERVIÇO!#REF!</definedName>
    <definedName name="IMPF" localSheetId="3">[1]SERVIÇO!#REF!</definedName>
    <definedName name="IMPF">[1]SERVIÇO!#REF!</definedName>
    <definedName name="IMPI" localSheetId="3">[1]SERVIÇO!#REF!</definedName>
    <definedName name="IMPI">[1]SERVIÇO!#REF!</definedName>
    <definedName name="Insumos">'[2]RELAÇÃO - COMPOSIÇÕES E INSUMOS'!$A$7:$D$337</definedName>
    <definedName name="ITEMCONT" localSheetId="3">[1]SERVIÇO!#REF!</definedName>
    <definedName name="ITEMCONT">[1]SERVIÇO!#REF!</definedName>
    <definedName name="ITEMDER" localSheetId="3">[1]SERVIÇO!#REF!</definedName>
    <definedName name="ITEMDER">[1]SERVIÇO!#REF!</definedName>
    <definedName name="ITEMEQP" localSheetId="3">[1]SERVIÇO!#REF!</definedName>
    <definedName name="ITEMEQP">[1]SERVIÇO!#REF!</definedName>
    <definedName name="ITEMMUR" localSheetId="3">[1]SERVIÇO!#REF!</definedName>
    <definedName name="ITEMMUR">[1]SERVIÇO!#REF!</definedName>
    <definedName name="ITEMR15" localSheetId="3">[1]SERVIÇO!#REF!</definedName>
    <definedName name="ITEMR15">[1]SERVIÇO!#REF!</definedName>
    <definedName name="ITEMR20" localSheetId="3">[1]SERVIÇO!#REF!</definedName>
    <definedName name="ITEMR20">[1]SERVIÇO!#REF!</definedName>
    <definedName name="ITEMTRANS" localSheetId="3">[1]SERVIÇO!#REF!</definedName>
    <definedName name="ITEMTRANS">[1]SERVIÇO!#REF!</definedName>
    <definedName name="ITENS" localSheetId="3">[1]SERVIÇO!#REF!</definedName>
    <definedName name="ITENS">[1]SERVIÇO!#REF!</definedName>
    <definedName name="ITENS0" localSheetId="3">[1]SERVIÇO!#REF!</definedName>
    <definedName name="ITENS0">[1]SERVIÇO!#REF!</definedName>
    <definedName name="ITENS1" localSheetId="3">[1]SERVIÇO!#REF!</definedName>
    <definedName name="ITENS1">[1]SERVIÇO!#REF!</definedName>
    <definedName name="ITENSP" localSheetId="3">[1]SERVIÇO!#REF!</definedName>
    <definedName name="ITENSP">[1]SERVIÇO!#REF!</definedName>
    <definedName name="ITENSPMED" localSheetId="3">[1]SERVIÇO!#REF!</definedName>
    <definedName name="ITENSPMED">[1]SERVIÇO!#REF!</definedName>
    <definedName name="LIN" localSheetId="3">[1]SERVIÇO!#REF!</definedName>
    <definedName name="LIN">[1]SERVIÇO!#REF!</definedName>
    <definedName name="LISTSEL" localSheetId="3">[1]SERVIÇO!#REF!</definedName>
    <definedName name="LISTSEL">[1]SERVIÇO!#REF!</definedName>
    <definedName name="LOCAB" localSheetId="3">[1]SERVIÇO!#REF!</definedName>
    <definedName name="LOCAB">[1]SERVIÇO!#REF!</definedName>
    <definedName name="LOCAL" localSheetId="3">[1]SERVIÇO!#REF!</definedName>
    <definedName name="LOCAL">[1]SERVIÇO!#REF!</definedName>
    <definedName name="MARCAX" localSheetId="3">[1]SERVIÇO!#REF!</definedName>
    <definedName name="MARCAX">[1]SERVIÇO!#REF!</definedName>
    <definedName name="MENUBOM" localSheetId="3">[1]SERVIÇO!#REF!</definedName>
    <definedName name="MENUBOM">[1]SERVIÇO!#REF!</definedName>
    <definedName name="MENUEQP" localSheetId="3">[1]SERVIÇO!#REF!</definedName>
    <definedName name="MENUEQP">[1]SERVIÇO!#REF!</definedName>
    <definedName name="MENUFIM" localSheetId="3">[1]SERVIÇO!#REF!</definedName>
    <definedName name="MENUFIM">[1]SERVIÇO!#REF!</definedName>
    <definedName name="MENUMED" localSheetId="3">[1]SERVIÇO!#REF!</definedName>
    <definedName name="MENUMED">[1]SERVIÇO!#REF!</definedName>
    <definedName name="MENUOBRA" localSheetId="3">[1]SERVIÇO!#REF!</definedName>
    <definedName name="MENUOBRA">[1]SERVIÇO!#REF!</definedName>
    <definedName name="MENUOUT" localSheetId="3">[1]SERVIÇO!#REF!</definedName>
    <definedName name="MENUOUT">[1]SERVIÇO!#REF!</definedName>
    <definedName name="MENUOUTRO" localSheetId="3">[1]SERVIÇO!#REF!</definedName>
    <definedName name="MENUOUTRO">[1]SERVIÇO!#REF!</definedName>
    <definedName name="menures" localSheetId="3">[1]SERVIÇO!#REF!</definedName>
    <definedName name="menures">[1]SERVIÇO!#REF!</definedName>
    <definedName name="MUNICIPIO" localSheetId="3">[1]SERVIÇO!#REF!</definedName>
    <definedName name="MUNICIPIO">[1]SERVIÇO!#REF!</definedName>
    <definedName name="MURBOMB" localSheetId="3">[1]SERVIÇO!#REF!</definedName>
    <definedName name="MURBOMB">[1]SERVIÇO!#REF!</definedName>
    <definedName name="NDATA" localSheetId="3">[1]SERVIÇO!#REF!</definedName>
    <definedName name="NDATA">[1]SERVIÇO!#REF!</definedName>
    <definedName name="NUCOPIAS" localSheetId="3">[1]SERVIÇO!#REF!</definedName>
    <definedName name="NUCOPIAS">[1]SERVIÇO!#REF!</definedName>
    <definedName name="OBRA" localSheetId="3">[1]SERVIÇO!#REF!</definedName>
    <definedName name="OBRA">[1]SERVIÇO!#REF!</definedName>
    <definedName name="OBRADUPL" localSheetId="3">[1]SERVIÇO!#REF!</definedName>
    <definedName name="OBRADUPL">[1]SERVIÇO!#REF!</definedName>
    <definedName name="OBRALOC" localSheetId="3">[1]SERVIÇO!#REF!</definedName>
    <definedName name="OBRALOC">[1]SERVIÇO!#REF!</definedName>
    <definedName name="OBRASEL" localSheetId="3">[1]SERVIÇO!#REF!</definedName>
    <definedName name="OBRASEL">[1]SERVIÇO!#REF!</definedName>
    <definedName name="PDER" localSheetId="3">[1]SERVIÇO!#REF!</definedName>
    <definedName name="PDER">[1]SERVIÇO!#REF!</definedName>
    <definedName name="PDIVERS" localSheetId="3">[1]SERVIÇO!#REF!</definedName>
    <definedName name="PDIVERS">[1]SERVIÇO!#REF!</definedName>
    <definedName name="PEMD" localSheetId="3">[1]SERVIÇO!#REF!</definedName>
    <definedName name="PEMD">[1]SERVIÇO!#REF!</definedName>
    <definedName name="PIEQUIP" localSheetId="3">[1]SERVIÇO!#REF!</definedName>
    <definedName name="PIEQUIP">[1]SERVIÇO!#REF!</definedName>
    <definedName name="PMUR" localSheetId="3">[1]SERVIÇO!#REF!</definedName>
    <definedName name="PMUR">[1]SERVIÇO!#REF!</definedName>
    <definedName name="PTGERAL" localSheetId="3">[1]SERVIÇO!#REF!</definedName>
    <definedName name="PTGERAL">[1]SERVIÇO!#REF!</definedName>
    <definedName name="QTNULO" localSheetId="3">[1]SERVIÇO!#REF!</definedName>
    <definedName name="QTNULO">[1]SERVIÇO!#REF!</definedName>
    <definedName name="QTPADRAO" localSheetId="3">[1]SERVIÇO!#REF!</definedName>
    <definedName name="QTPADRAO">[1]SERVIÇO!#REF!</definedName>
    <definedName name="QTRES" localSheetId="3">[1]SERVIÇO!#REF!</definedName>
    <definedName name="QTRES">[1]SERVIÇO!#REF!</definedName>
    <definedName name="QUANT" localSheetId="3">[1]SERVIÇO!#REF!</definedName>
    <definedName name="QUANT">[1]SERVIÇO!#REF!</definedName>
    <definedName name="QUANTP" localSheetId="3">[1]SERVIÇO!#REF!</definedName>
    <definedName name="QUANTP">[1]SERVIÇO!#REF!</definedName>
    <definedName name="RARQIMP" localSheetId="3">[1]SERVIÇO!#REF!</definedName>
    <definedName name="RARQIMP">[1]SERVIÇO!#REF!</definedName>
    <definedName name="RECADUC" localSheetId="3">[1]SERVIÇO!#REF!</definedName>
    <definedName name="RECADUC">[1]SERVIÇO!#REF!</definedName>
    <definedName name="ridbeb" localSheetId="3">[1]SERVIÇO!#REF!</definedName>
    <definedName name="ridbeb">[1]SERVIÇO!#REF!</definedName>
    <definedName name="RIDCHAF" localSheetId="3">[1]SERVIÇO!#REF!</definedName>
    <definedName name="RIDCHAF">[1]SERVIÇO!#REF!</definedName>
    <definedName name="ridres05" localSheetId="3">[1]SERVIÇO!#REF!</definedName>
    <definedName name="ridres05">[1]SERVIÇO!#REF!</definedName>
    <definedName name="RIDRES10" localSheetId="3">[1]SERVIÇO!#REF!</definedName>
    <definedName name="RIDRES10">[1]SERVIÇO!#REF!</definedName>
    <definedName name="RIDRES15" localSheetId="3">[1]SERVIÇO!#REF!</definedName>
    <definedName name="RIDRES15">[1]SERVIÇO!#REF!</definedName>
    <definedName name="ROMANO" localSheetId="3">[1]SERVIÇO!#REF!</definedName>
    <definedName name="ROMANO">[1]SERVIÇO!#REF!</definedName>
    <definedName name="ROTCOMP" localSheetId="3">[1]SERVIÇO!#REF!</definedName>
    <definedName name="ROTCOMP">[1]SERVIÇO!#REF!</definedName>
    <definedName name="ROTIMP" localSheetId="3">[1]SERVIÇO!#REF!</definedName>
    <definedName name="ROTIMP">[1]SERVIÇO!#REF!</definedName>
    <definedName name="ROTRES" localSheetId="3">[1]SERVIÇO!#REF!</definedName>
    <definedName name="ROTRES">[1]SERVIÇO!#REF!</definedName>
    <definedName name="RQTADUC" localSheetId="3">[1]SERVIÇO!#REF!</definedName>
    <definedName name="RQTADUC">[1]SERVIÇO!#REF!</definedName>
    <definedName name="rqtbeb" localSheetId="3">[1]SERVIÇO!#REF!</definedName>
    <definedName name="rqtbeb">[1]SERVIÇO!#REF!</definedName>
    <definedName name="RQTCHAF" localSheetId="3">[1]SERVIÇO!#REF!</definedName>
    <definedName name="RQTCHAF">[1]SERVIÇO!#REF!</definedName>
    <definedName name="RQTDERV" localSheetId="3">[1]SERVIÇO!#REF!</definedName>
    <definedName name="RQTDERV">[1]SERVIÇO!#REF!</definedName>
    <definedName name="rres05" localSheetId="3">[1]SERVIÇO!#REF!</definedName>
    <definedName name="rres05">[1]SERVIÇO!#REF!</definedName>
    <definedName name="RRES10" localSheetId="3">[1]SERVIÇO!#REF!</definedName>
    <definedName name="RRES10">[1]SERVIÇO!#REF!</definedName>
    <definedName name="RRES15" localSheetId="3">[1]SERVIÇO!#REF!</definedName>
    <definedName name="RRES15">[1]SERVIÇO!#REF!</definedName>
    <definedName name="RRES20" localSheetId="3">[1]SERVIÇO!#REF!</definedName>
    <definedName name="RRES20">[1]SERVIÇO!#REF!</definedName>
    <definedName name="RRR" localSheetId="3">[1]SERVIÇO!#REF!</definedName>
    <definedName name="RRR">[1]SERVIÇO!#REF!</definedName>
    <definedName name="RRTEMP" localSheetId="3">[1]SERVIÇO!#REF!</definedName>
    <definedName name="RRTEMP">[1]SERVIÇO!#REF!</definedName>
    <definedName name="RSEQ" localSheetId="3">[1]SERVIÇO!#REF!</definedName>
    <definedName name="RSEQ">[1]SERVIÇO!#REF!</definedName>
    <definedName name="RSUBTOT" localSheetId="3">[1]SERVIÇO!#REF!</definedName>
    <definedName name="RSUBTOT">[1]SERVIÇO!#REF!</definedName>
    <definedName name="rtitbeb" localSheetId="3">[1]SERVIÇO!#REF!</definedName>
    <definedName name="rtitbeb">[1]SERVIÇO!#REF!</definedName>
    <definedName name="RTITCHAF" localSheetId="3">[1]SERVIÇO!#REF!</definedName>
    <definedName name="RTITCHAF">[1]SERVIÇO!#REF!</definedName>
    <definedName name="rtubos" localSheetId="3">[1]SERVIÇO!#REF!</definedName>
    <definedName name="rtubos">[1]SERVIÇO!#REF!</definedName>
    <definedName name="SISTEM1" localSheetId="3">[1]SERVIÇO!#REF!</definedName>
    <definedName name="SISTEM1">[1]SERVIÇO!#REF!</definedName>
    <definedName name="SISTEM2" localSheetId="3">[1]SERVIÇO!#REF!</definedName>
    <definedName name="SISTEM2">[1]SERVIÇO!#REF!</definedName>
    <definedName name="SSS" localSheetId="3">[1]SERVIÇO!#REF!</definedName>
    <definedName name="SSS">[1]SERVIÇO!#REF!</definedName>
    <definedName name="SSTEMP" localSheetId="3">[1]SERVIÇO!#REF!</definedName>
    <definedName name="SSTEMP">[1]SERVIÇO!#REF!</definedName>
    <definedName name="SUBDER" localSheetId="3">[1]SERVIÇO!#REF!</definedName>
    <definedName name="SUBDER">[1]SERVIÇO!#REF!</definedName>
    <definedName name="SUBDIV" localSheetId="3">[1]SERVIÇO!#REF!</definedName>
    <definedName name="SUBDIV">[1]SERVIÇO!#REF!</definedName>
    <definedName name="SUBEQP" localSheetId="3">[1]SERVIÇO!#REF!</definedName>
    <definedName name="SUBEQP">[1]SERVIÇO!#REF!</definedName>
    <definedName name="SUBMUR" localSheetId="3">[1]SERVIÇO!#REF!</definedName>
    <definedName name="SUBMUR">[1]SERVIÇO!#REF!</definedName>
    <definedName name="titbeb" localSheetId="3">[1]SERVIÇO!#REF!</definedName>
    <definedName name="titbeb">[1]SERVIÇO!#REF!</definedName>
    <definedName name="TITCHAF" localSheetId="3">[1]SERVIÇO!#REF!</definedName>
    <definedName name="TITCHAF">[1]SERVIÇO!#REF!</definedName>
    <definedName name="TOTQTS" localSheetId="3">[1]SERVIÇO!#REF!</definedName>
    <definedName name="TOTQTS">[1]SERVIÇO!#REF!</definedName>
    <definedName name="TTT" localSheetId="3">[1]SERVIÇO!#REF!</definedName>
    <definedName name="TTT">[1]SERVIÇO!#REF!</definedName>
    <definedName name="TXTEQUIP" localSheetId="3">[1]SERVIÇO!#REF!</definedName>
    <definedName name="TXTEQUIP">[1]SERVIÇO!#REF!</definedName>
    <definedName name="TXTMARCA" localSheetId="3">[1]SERVIÇO!#REF!</definedName>
    <definedName name="TXTMARCA">[1]SERVIÇO!#REF!</definedName>
    <definedName name="TXTMOD" localSheetId="3">[1]SERVIÇO!#REF!</definedName>
    <definedName name="TXTMOD">[1]SERVIÇO!#REF!</definedName>
    <definedName name="TXTPOT" localSheetId="3">[1]SERVIÇO!#REF!</definedName>
    <definedName name="TXTPOT">[1]SERVIÇO!#REF!</definedName>
    <definedName name="WITENS" localSheetId="3">[1]SERVIÇO!#REF!</definedName>
    <definedName name="WITENS">[1]SERVIÇO!#REF!</definedName>
    <definedName name="WNMLOCAL" localSheetId="3">[1]SERVIÇO!#REF!</definedName>
    <definedName name="WNMLOCAL">[1]SERVIÇO!#REF!</definedName>
    <definedName name="WNMMUN" localSheetId="3">[1]SERVIÇO!#REF!</definedName>
    <definedName name="WNMMUN">[1]SERVIÇO!#REF!</definedName>
    <definedName name="WNMSERV" localSheetId="3">[1]SERVIÇO!#REF!</definedName>
    <definedName name="WNMSERV">[1]SERVIÇO!#REF!</definedName>
    <definedName name="XALFA" localSheetId="3">[1]SERVIÇO!#REF!</definedName>
    <definedName name="XALFA">[1]SERVIÇO!#REF!</definedName>
    <definedName name="XDATA" localSheetId="3">[1]SERVIÇO!#REF!</definedName>
    <definedName name="XDATA">[1]SERVIÇO!#REF!</definedName>
    <definedName name="XITEM" localSheetId="3">[1]SERVIÇO!#REF!</definedName>
    <definedName name="XITEM">[1]SERVIÇO!#REF!</definedName>
    <definedName name="XLOC" localSheetId="3">[1]SERVIÇO!#REF!</definedName>
    <definedName name="XLOC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>[1]SERVIÇO!#REF!</definedName>
    <definedName name="XNUCOPIAS" localSheetId="3">[1]SERVIÇO!#REF!</definedName>
    <definedName name="XNUCOPIAS">[1]SERVIÇO!#REF!</definedName>
    <definedName name="XRESP" localSheetId="3">[1]SERVIÇO!#REF!</definedName>
    <definedName name="XRESP">[1]SERVIÇO!#REF!</definedName>
    <definedName name="XTITRES" localSheetId="3">[1]SERVIÇO!#REF!</definedName>
    <definedName name="XTITRES">[1]SERVIÇO!#REF!</definedName>
    <definedName name="ZECA" localSheetId="3">[1]SERVIÇO!#REF!</definedName>
    <definedName name="ZECA">[1]SERVIÇO!#REF!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7" l="1"/>
  <c r="H6" i="10" s="1"/>
  <c r="H5" i="4" l="1"/>
  <c r="K10" i="9"/>
  <c r="G5" i="5"/>
  <c r="G68" i="10"/>
  <c r="G67" i="10"/>
  <c r="G66" i="10"/>
  <c r="G22" i="5" l="1"/>
  <c r="G31" i="5"/>
  <c r="H20" i="9"/>
  <c r="H16" i="9"/>
  <c r="F61" i="11" l="1"/>
  <c r="G26" i="10" l="1"/>
  <c r="C57" i="12" l="1"/>
  <c r="C56" i="12"/>
  <c r="C55" i="12"/>
  <c r="C54" i="12"/>
  <c r="C53" i="12"/>
  <c r="D53" i="12" s="1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7" i="12"/>
  <c r="C36" i="12"/>
  <c r="C35" i="12"/>
  <c r="C34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6" i="12"/>
  <c r="C17" i="12" s="1"/>
  <c r="C18" i="12" s="1"/>
  <c r="C15" i="12"/>
  <c r="C14" i="12"/>
  <c r="C12" i="12"/>
  <c r="C13" i="12" s="1"/>
  <c r="C11" i="12"/>
  <c r="C10" i="12"/>
  <c r="C9" i="12"/>
  <c r="C8" i="12"/>
  <c r="C7" i="12"/>
  <c r="C6" i="12"/>
  <c r="C4" i="12"/>
  <c r="C3" i="12"/>
  <c r="D3" i="12" s="1"/>
  <c r="D34" i="12" l="1"/>
  <c r="D39" i="12"/>
  <c r="D6" i="12"/>
  <c r="F28" i="11"/>
  <c r="F3" i="11"/>
  <c r="A9" i="9" l="1"/>
  <c r="A6" i="8" l="1"/>
  <c r="A5" i="6"/>
  <c r="A4" i="5"/>
  <c r="A4" i="4"/>
  <c r="A4" i="9"/>
  <c r="B37" i="9" l="1"/>
  <c r="H19" i="9" l="1"/>
  <c r="D50" i="9"/>
  <c r="B36" i="9"/>
  <c r="H29" i="9"/>
  <c r="H27" i="9"/>
  <c r="H26" i="9"/>
  <c r="H17" i="9"/>
  <c r="H21" i="9" l="1"/>
  <c r="D48" i="9"/>
  <c r="G46" i="9" s="1"/>
  <c r="H30" i="9"/>
  <c r="E63" i="5" l="1"/>
  <c r="H59" i="5"/>
  <c r="H60" i="5" s="1"/>
  <c r="F46" i="8"/>
  <c r="E46" i="8"/>
  <c r="D46" i="8"/>
  <c r="C46" i="8"/>
  <c r="F42" i="8"/>
  <c r="E42" i="8"/>
  <c r="D42" i="8"/>
  <c r="C42" i="8"/>
  <c r="F35" i="8"/>
  <c r="E35" i="8"/>
  <c r="D35" i="8"/>
  <c r="C35" i="8"/>
  <c r="F23" i="8"/>
  <c r="F48" i="8" s="1"/>
  <c r="E23" i="8"/>
  <c r="D23" i="8"/>
  <c r="D48" i="8" s="1"/>
  <c r="C23" i="8"/>
  <c r="H28" i="6"/>
  <c r="E15" i="6"/>
  <c r="E14" i="6"/>
  <c r="E13" i="6"/>
  <c r="E12" i="6"/>
  <c r="E55" i="5"/>
  <c r="H51" i="5"/>
  <c r="H50" i="5"/>
  <c r="E46" i="5"/>
  <c r="H42" i="5"/>
  <c r="H41" i="5"/>
  <c r="H40" i="5"/>
  <c r="H39" i="5"/>
  <c r="H38" i="5"/>
  <c r="H37" i="5"/>
  <c r="E33" i="5"/>
  <c r="H29" i="5"/>
  <c r="F28" i="5"/>
  <c r="E24" i="5"/>
  <c r="H20" i="5"/>
  <c r="H19" i="5"/>
  <c r="H18" i="5"/>
  <c r="H17" i="5"/>
  <c r="H16" i="5"/>
  <c r="H15" i="5"/>
  <c r="H14" i="5"/>
  <c r="H13" i="5"/>
  <c r="H12" i="5"/>
  <c r="H11" i="5"/>
  <c r="G14" i="4"/>
  <c r="E17" i="6" l="1"/>
  <c r="E32" i="6" s="1"/>
  <c r="G16" i="4" s="1"/>
  <c r="C48" i="8"/>
  <c r="E48" i="8"/>
  <c r="H7" i="4" s="1"/>
  <c r="E16" i="6"/>
  <c r="E31" i="6" s="1"/>
  <c r="G15" i="4" s="1"/>
  <c r="H43" i="5"/>
  <c r="H44" i="5" s="1"/>
  <c r="H52" i="5"/>
  <c r="H28" i="5"/>
  <c r="H30" i="5" s="1"/>
  <c r="G7" i="5"/>
  <c r="H21" i="5"/>
  <c r="H7" i="5"/>
  <c r="K9" i="9" s="1"/>
  <c r="H22" i="9" s="1"/>
  <c r="H23" i="9" s="1"/>
  <c r="I7" i="4"/>
  <c r="D54" i="9" l="1"/>
  <c r="B22" i="9"/>
  <c r="H31" i="9"/>
  <c r="H32" i="9" s="1"/>
  <c r="H33" i="9" l="1"/>
  <c r="H35" i="9" s="1"/>
  <c r="H37" i="9" s="1"/>
  <c r="G54" i="9"/>
  <c r="G44" i="9" s="1"/>
  <c r="G43" i="9" s="1"/>
  <c r="H43" i="9" s="1"/>
  <c r="H56" i="9" l="1"/>
  <c r="H57" i="9" s="1"/>
  <c r="H58" i="9"/>
  <c r="H38" i="9"/>
  <c r="H59" i="9" l="1"/>
  <c r="H60" i="9" s="1"/>
  <c r="H61" i="9" s="1"/>
  <c r="I41" i="9" s="1"/>
  <c r="H31" i="5"/>
  <c r="H32" i="5" s="1"/>
  <c r="H22" i="5"/>
  <c r="H23" i="5" s="1"/>
  <c r="G61" i="5"/>
  <c r="H61" i="5" s="1"/>
  <c r="H62" i="5" s="1"/>
  <c r="H63" i="5" s="1"/>
  <c r="G53" i="5"/>
  <c r="H53" i="5" s="1"/>
  <c r="H54" i="5" s="1"/>
  <c r="H55" i="5" s="1"/>
  <c r="E45" i="5"/>
  <c r="H45" i="5" s="1"/>
  <c r="H46" i="5" s="1"/>
  <c r="I20" i="4" s="1"/>
  <c r="B60" i="9"/>
  <c r="B38" i="9"/>
  <c r="H39" i="9"/>
  <c r="I13" i="9" s="1"/>
  <c r="I63" i="9" l="1"/>
  <c r="I14" i="4"/>
  <c r="H24" i="5"/>
  <c r="H33" i="5"/>
  <c r="I16" i="4" s="1"/>
  <c r="I21" i="4"/>
  <c r="I22" i="4" s="1"/>
  <c r="I15" i="4" l="1"/>
  <c r="I17" i="4" s="1"/>
  <c r="I24" i="4" l="1"/>
  <c r="I58" i="10" l="1"/>
  <c r="K51" i="9"/>
  <c r="K51" i="9" a="1"/>
</calcChain>
</file>

<file path=xl/sharedStrings.xml><?xml version="1.0" encoding="utf-8"?>
<sst xmlns="http://schemas.openxmlformats.org/spreadsheetml/2006/main" count="578" uniqueCount="360">
  <si>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</si>
  <si>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</si>
  <si>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</si>
  <si>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</si>
  <si>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</si>
  <si>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</si>
  <si>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</si>
  <si>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</si>
  <si>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PREÇO UNITÁRIO (R$)</t>
  </si>
  <si>
    <t>TOTAL</t>
  </si>
  <si>
    <t>MOBILIZAÇÃO</t>
  </si>
  <si>
    <t>Implantação da Obra</t>
  </si>
  <si>
    <t>und</t>
  </si>
  <si>
    <t>Administração da Obra</t>
  </si>
  <si>
    <t>TERRAPLENAGEM</t>
  </si>
  <si>
    <t>Desmatamento, destocamento, limpeza de área e estocagem do material de limpeza com árvores de diâmetro até 0,15 m</t>
  </si>
  <si>
    <t>m²</t>
  </si>
  <si>
    <t>Escavação, carga e transporte de material de 1ª categoria - DMT de 1.000 a 1.200 m - caminho de serviço em leito natural om carregadeira e caminhão basculante de 14 m³</t>
  </si>
  <si>
    <t>m³</t>
  </si>
  <si>
    <t>Escavação, carga e transporte de material de 2ª categoria - DMT de 1.000 a 1.200 m - caminho de serviço em leito natural - com carregadeira e caminhão basculante de 14 m³</t>
  </si>
  <si>
    <t>Compactação de aterros a 100% do Proctor intermediário</t>
  </si>
  <si>
    <t>Compactação de aterros a 100% do Proctor normal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</si>
  <si>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</si>
  <si>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</si>
  <si>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</si>
  <si>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</si>
  <si>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</si>
  <si>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</si>
  <si>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Imprimação com emulsão asfáltica</t>
  </si>
  <si>
    <t>Sub-base de solo melhorado com 4% de cimento e mistura na pista com material de jazida</t>
  </si>
  <si>
    <t>Regularização do subleito</t>
  </si>
  <si>
    <t>DRENAGEM</t>
  </si>
  <si>
    <t>Corpo de BSTC D = 0,60 m CA2 - areia, brita e pedra de mão comerciais</t>
  </si>
  <si>
    <t>m</t>
  </si>
  <si>
    <t>Sarjeta triangular de concreto - STC 01 - areia e brita comerciais</t>
  </si>
  <si>
    <t>Sarjeta triangular de grama - STG 01</t>
  </si>
  <si>
    <t>Valeta de proteção de aterros com revestimento vegetal - VPA 02</t>
  </si>
  <si>
    <t>Valeta de proteção de aterros com revestimento de concreto - VPA 04 - areia e brita comerciais</t>
  </si>
  <si>
    <t>Valeta de proteção de cortes com revestimento vegetal - VPC 02</t>
  </si>
  <si>
    <t>Transposição de segmentos de sarjeta - TSS 02 - areia e brita comerciais</t>
  </si>
  <si>
    <t>Enleivamento</t>
  </si>
  <si>
    <t>Meio fio de concreto - MFC 01 moldado no local com extrusora e concreto usinado - areia e brita comerciais</t>
  </si>
  <si>
    <t>PAISAGISMO</t>
  </si>
  <si>
    <t>Tacha refletiva monodirecional - fornecimento e colocação</t>
  </si>
  <si>
    <t>Tachão refletivo bidirecional - fornecimento e colocação</t>
  </si>
  <si>
    <t>Concreto asfáltico - faixa C - areia e brita comerciais</t>
  </si>
  <si>
    <t>Pintura de ligação</t>
  </si>
  <si>
    <t>Carga, manobra e descarga de demolição de concreto asfáltico ou concreto cimento solto em caminhão basculante de 6 m³ - carga com carregadeira e descarga livre</t>
  </si>
  <si>
    <t>Fornecimento e implantação de placa de regulamentação em aço D = 0,80 m - película retrorrefletiva tipo I + SI</t>
  </si>
  <si>
    <t>Fornecimento e implantação de placa de advertência em aço, lado de 0,80 m - película retrorrefletiva tipo I + SI</t>
  </si>
  <si>
    <t>Fornecimento e implantação de placa de advertência em aço, lado de 1,20 m - película retrorrefletiva tipo III + SI</t>
  </si>
  <si>
    <t>Fornecimento e implantação de placa em aço - 2,00 x 1,00 m - película retrorrefletiva tipo III + III</t>
  </si>
  <si>
    <t>Fornecimento e implantação de placa de regulamentação em aço, R1 lado 0,331 m - película retrorrefletiva tipo I + SI</t>
  </si>
  <si>
    <t>extensão</t>
  </si>
  <si>
    <t>LIMPEZA GERAL</t>
  </si>
  <si>
    <t>Anexo VI - Planilhas Orçamentárias</t>
  </si>
  <si>
    <t>CPUs</t>
  </si>
  <si>
    <t>Fonte</t>
  </si>
  <si>
    <t>Cód.</t>
  </si>
  <si>
    <t>IMPLANTAÇÃO DA OBRA</t>
  </si>
  <si>
    <t>1.1</t>
  </si>
  <si>
    <t>SERVIÇOS INICIAIS</t>
  </si>
  <si>
    <t>1.1.1</t>
  </si>
  <si>
    <t>CPU-01</t>
  </si>
  <si>
    <t>CODEVASF</t>
  </si>
  <si>
    <t>74209/1</t>
  </si>
  <si>
    <t>PLACA DE OBRA EM CHAPA DE ACO GALVANIZADO</t>
  </si>
  <si>
    <t>1.1.2</t>
  </si>
  <si>
    <t>CPU-02</t>
  </si>
  <si>
    <t>MOBILIZAÇÃO - TRANSPORTE COMERCIAL COM CAMINHAO CARROCERIA 9 T, RODOVIA PAVIMENTADA</t>
  </si>
  <si>
    <t>t x km</t>
  </si>
  <si>
    <t>1.1.3</t>
  </si>
  <si>
    <t>DESMOBILIZAÇÃO - TRANSPORTE COMERCIAL COM CAMINHAO CARROCERIA 9 T, RODOVIA PAVIMENTADA</t>
  </si>
  <si>
    <t xml:space="preserve"> ITEM 1:</t>
  </si>
  <si>
    <t>ADMINISTRAÇÃO DA OBRA</t>
  </si>
  <si>
    <t>2.1</t>
  </si>
  <si>
    <t>CPU-03</t>
  </si>
  <si>
    <t>2.2</t>
  </si>
  <si>
    <t>CPU-04</t>
  </si>
  <si>
    <t xml:space="preserve"> ITEM 2:</t>
  </si>
  <si>
    <t xml:space="preserve">TOTAL ORÇADO </t>
  </si>
  <si>
    <t>COMPOSIÇÕES DE CUSTO UNITARIO</t>
  </si>
  <si>
    <t>COEF.</t>
  </si>
  <si>
    <t>PRECO UNITÁRIO (R$)</t>
  </si>
  <si>
    <t>TOTAL (R$)</t>
  </si>
  <si>
    <t>INS. SINAPI</t>
  </si>
  <si>
    <t>SINAPI</t>
  </si>
  <si>
    <t>Prego 18x30.</t>
  </si>
  <si>
    <t>kg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</si>
  <si>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</si>
  <si>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</si>
  <si>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</si>
  <si>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</si>
  <si>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</si>
  <si>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</si>
  <si>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COMP. SINAPI</t>
  </si>
  <si>
    <t>Betoneira 320 l, diesel, potencia de 5,5 hp, sem carregador mecanico (locacao)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</si>
  <si>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</si>
  <si>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</si>
  <si>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</si>
  <si>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</si>
  <si>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</si>
  <si>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</si>
  <si>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</si>
  <si>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MOBILIZAÇÃO / DESMOBILIZAÇÃO - TRANSPORTE COMERCIAL COM CAMINHAO CARROCERIA 9 T, RODOVIA PAVIMENTADA</t>
  </si>
  <si>
    <t>T X KM</t>
  </si>
  <si>
    <t>H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</si>
  <si>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</si>
  <si>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</si>
  <si>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</si>
  <si>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</si>
  <si>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</si>
  <si>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</si>
  <si>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</si>
  <si>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</si>
  <si>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</si>
  <si>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</si>
  <si>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</si>
  <si>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</si>
  <si>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</si>
  <si>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</si>
  <si>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Veículo leve - Volkswagen:GOL 1000 - automóvel até 100 hp</t>
  </si>
  <si>
    <t>ADM. LOCAL - Custo mensal:</t>
  </si>
  <si>
    <t>Total para 6 meses:</t>
  </si>
  <si>
    <t>PREÇO TOTAL:</t>
  </si>
  <si>
    <t>CANTEIRO DE OBRAS E ALMOXARIFADO</t>
  </si>
  <si>
    <t>MÊS</t>
  </si>
  <si>
    <t>Locação de container - Escritório com banheiro - 6,20 x 2,20m</t>
  </si>
  <si>
    <t>mês</t>
  </si>
  <si>
    <t>Locação de container - Almoxarifado com banheiro - 6,00 x 2,30m</t>
  </si>
  <si>
    <t>COMP. ORSE</t>
  </si>
  <si>
    <t>Aluguel de container - Almoxarifado sem banheiro - 6,00 x 2,40m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</si>
  <si>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</si>
  <si>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</si>
  <si>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</si>
  <si>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</si>
  <si>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</si>
  <si>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</si>
  <si>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</si>
  <si>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</si>
  <si>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</si>
  <si>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</si>
  <si>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</si>
  <si>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</si>
  <si>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>Trator de esteiras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</si>
  <si>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</si>
  <si>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</si>
  <si>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</si>
  <si>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</si>
  <si>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</si>
  <si>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</si>
  <si>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</si>
  <si>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</si>
  <si>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</si>
  <si>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</si>
  <si>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</si>
  <si>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</si>
  <si>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</si>
  <si>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</si>
  <si>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</si>
  <si>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</si>
  <si>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</si>
  <si>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</si>
  <si>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</si>
  <si>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</si>
  <si>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</si>
  <si>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</si>
  <si>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</si>
  <si>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</si>
  <si>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</si>
  <si>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</si>
  <si>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</si>
  <si>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</si>
  <si>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</si>
  <si>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</si>
  <si>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</si>
  <si>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</si>
  <si>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</si>
  <si>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</si>
  <si>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</si>
  <si>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</si>
  <si>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</si>
  <si>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</si>
  <si>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</si>
  <si>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</si>
  <si>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</si>
  <si>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</si>
  <si>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</si>
  <si>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</si>
  <si>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</si>
  <si>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</si>
  <si>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</si>
  <si>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</si>
  <si>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</si>
  <si>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</si>
  <si>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</si>
  <si>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</si>
  <si>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</si>
  <si>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</si>
  <si>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</si>
  <si>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</si>
  <si>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</si>
  <si>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</si>
  <si>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</si>
  <si>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</si>
  <si>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</si>
  <si>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</si>
  <si>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</si>
  <si>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</si>
  <si>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</si>
  <si>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</si>
  <si>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</si>
  <si>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</si>
  <si>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</si>
  <si>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</si>
  <si>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</si>
  <si>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</si>
  <si>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</si>
  <si>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</si>
  <si>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</si>
  <si>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</si>
  <si>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</si>
  <si>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</si>
  <si>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</si>
  <si>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</si>
  <si>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</si>
  <si>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</si>
  <si>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</si>
  <si>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</si>
  <si>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</si>
  <si>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</si>
  <si>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COMPOSIÇÃO DA ELABORAÇÃO DO PROJETO EXECUTIVO</t>
  </si>
  <si>
    <t>LEIS SOCIAIS:</t>
  </si>
  <si>
    <t>BDI:</t>
  </si>
  <si>
    <t>MÉDIA DE DIAS TRABALHADOS NO MÊS:</t>
  </si>
  <si>
    <t>dias</t>
  </si>
  <si>
    <t>Item</t>
  </si>
  <si>
    <t>Descrição dos serviços</t>
  </si>
  <si>
    <t>Unid.</t>
  </si>
  <si>
    <t>Quant.</t>
  </si>
  <si>
    <r>
      <t>R$</t>
    </r>
    <r>
      <rPr>
        <b/>
        <vertAlign val="subscript"/>
        <sz val="9"/>
        <rFont val="Calibri"/>
        <family val="2"/>
      </rPr>
      <t>UNIT</t>
    </r>
  </si>
  <si>
    <r>
      <t>R$</t>
    </r>
    <r>
      <rPr>
        <b/>
        <vertAlign val="subscript"/>
        <sz val="9"/>
        <rFont val="Calibri"/>
        <family val="2"/>
      </rPr>
      <t>PARCIAL</t>
    </r>
  </si>
  <si>
    <r>
      <t>R$</t>
    </r>
    <r>
      <rPr>
        <b/>
        <vertAlign val="subscript"/>
        <sz val="9"/>
        <rFont val="Calibri"/>
        <family val="2"/>
      </rPr>
      <t>TOTAL</t>
    </r>
  </si>
  <si>
    <t>PRODUTIVIDADE DIÁRIA:</t>
  </si>
  <si>
    <t>km</t>
  </si>
  <si>
    <t>1.0</t>
  </si>
  <si>
    <t>MÃO DE OBRA</t>
  </si>
  <si>
    <t>CAMPO</t>
  </si>
  <si>
    <t>ENGENHEIRO</t>
  </si>
  <si>
    <t>TOPÓGRAFO</t>
  </si>
  <si>
    <t>GABINETE</t>
  </si>
  <si>
    <t>CADISTA/CALCULISTA</t>
  </si>
  <si>
    <t xml:space="preserve"> </t>
  </si>
  <si>
    <t>CUSTO HORÁRIO TOTAL DA MÃO DE OBRA:</t>
  </si>
  <si>
    <t>1.2</t>
  </si>
  <si>
    <t>LOCOMOÇÃO - EQUIPE DE CAMPO</t>
  </si>
  <si>
    <t xml:space="preserve">CAMINHONETE </t>
  </si>
  <si>
    <t>COMBUSTIVEL - DIESEL</t>
  </si>
  <si>
    <t>l</t>
  </si>
  <si>
    <t>1.3</t>
  </si>
  <si>
    <t>EQUIPAMENTOS</t>
  </si>
  <si>
    <t>ESTAÇÃO TOTAL CLASSE 2</t>
  </si>
  <si>
    <t>SUBTOTAL DOS MATERIAIS:</t>
  </si>
  <si>
    <t>CUSTO TOTAL DA MÃO DE OBRA + EQUIPAMENTOS:</t>
  </si>
  <si>
    <t>DESPESAS GERAIS E MATERIAIS DE CONSUMO (6,00%)</t>
  </si>
  <si>
    <t>CUSTO TOTAL DA MÃO DE OBRA + EQUIPAMENTOS + DESPESAS GERAIS:</t>
  </si>
  <si>
    <t>SUBTOTAL MENSAL:</t>
  </si>
  <si>
    <t>CUSTO TOTAL DO LEVANTAMENTO PLANIALTIMÉTRICO:</t>
  </si>
  <si>
    <t>2.0</t>
  </si>
  <si>
    <t>ELABORAÇÃO DO ORÇAMENTO, COMPOSIÇÕES UNITÁRIAS DE CUSTO, MEMORIAIS E ESPECIFICAÇÕES</t>
  </si>
  <si>
    <t>EXPRESSO PELA RELAÇÃO: R =  Σ(Qi x P) + DD (1+ A) + CO</t>
  </si>
  <si>
    <t>QUANTIDADE DE DOCUMENTOS DE CADA TIPO (Qi)</t>
  </si>
  <si>
    <t>un</t>
  </si>
  <si>
    <t>2.3</t>
  </si>
  <si>
    <t>PREÇO UNITÁRIO DE CADA TIPO DE DOCUMENTO</t>
  </si>
  <si>
    <t xml:space="preserve">         P = CD (1 + ES) (1 + DI) (1 + L) (1 + EF) (1 + I)</t>
  </si>
  <si>
    <t>CUSTO DIRETO DE SALÁRIOS (CD)</t>
  </si>
  <si>
    <t xml:space="preserve">        CD = [(Sm / Nh) x ht]</t>
  </si>
  <si>
    <t xml:space="preserve">        SALÁRIO BRUTO MENSAL (Sm)</t>
  </si>
  <si>
    <t xml:space="preserve">        NÚMERO MÉDIO DE HORAS ÚTEIS POR MÊS (Nh=Nd x J)</t>
  </si>
  <si>
    <t xml:space="preserve">        NÚMERO MÉDIO DE DIAS ÚTEIS POR MÊS DURANTE O ANO (Nd)</t>
  </si>
  <si>
    <t>dia</t>
  </si>
  <si>
    <t xml:space="preserve">        JORNADA DIÁRIA DE TRABALHO (J)</t>
  </si>
  <si>
    <t xml:space="preserve">        QUANTIDADE DE HORAS TRABALHADAS NO SERVIÇO (ht)</t>
  </si>
  <si>
    <t>ENCARGOS SOCIAIS (ES)</t>
  </si>
  <si>
    <t>2.4</t>
  </si>
  <si>
    <t>DESPESAS DIRETAS (DD)</t>
  </si>
  <si>
    <t>2.5</t>
  </si>
  <si>
    <t>TAXA DE ADMINISTRAÇÃO (A)</t>
  </si>
  <si>
    <t>2.6</t>
  </si>
  <si>
    <t>CONTIGÊNCIAS</t>
  </si>
  <si>
    <t>CUSTO TOTAL DA ELABORAÇÃO DO PROJETO:</t>
  </si>
  <si>
    <t>CUSTO TOTAL DA ELABORAÇÃO DO PROJETO EXECUTIVO PARA UM TRECHO</t>
  </si>
  <si>
    <t>Boca BSTC D = 0,60 m - esconsidade 0° - areia e brita comerciais - alas esconsas</t>
  </si>
  <si>
    <t>Serviço de Pavimentação em Concreto Asfáltico Usinado a Quente - CAUQ nas vias do DF, na Área de Atuação da Codevasf</t>
  </si>
  <si>
    <t>area Pista</t>
  </si>
  <si>
    <t>Ciclovia/
Ciclofaixa</t>
  </si>
  <si>
    <t>Grama</t>
  </si>
  <si>
    <t>soma das areas</t>
  </si>
  <si>
    <t>(m²)</t>
  </si>
  <si>
    <t>(m)</t>
  </si>
  <si>
    <t>lote 14</t>
  </si>
  <si>
    <t>Lote 15</t>
  </si>
  <si>
    <t>Lote 18</t>
  </si>
  <si>
    <t>Lote 19</t>
  </si>
  <si>
    <t>Lote 25</t>
  </si>
  <si>
    <t>SISTEMA DE REGISTRO DE PREÇO CODEVASF</t>
  </si>
  <si>
    <t>M2</t>
  </si>
  <si>
    <t>SEÇÃO</t>
  </si>
  <si>
    <t>LARGURA</t>
  </si>
  <si>
    <t>MÉDIA DA SEÇÕES</t>
  </si>
  <si>
    <t>(m2)</t>
  </si>
  <si>
    <t>LOTE 2
ACESSO Nº 14 - ESCOLA CLASSE CATINGUEIRO 
ACESSO Nº 18 - ESCOLA CLASSE SONHÉM DE CIMA
ACESSO Nº 25 - ESCOLA CLASSE ALMÉCEGAS</t>
  </si>
  <si>
    <t>SINAPI (AGO/2020)</t>
  </si>
  <si>
    <t>Aquisição Cimento asfáltico CAP 50/70</t>
  </si>
  <si>
    <t>Transporte Aquisição Cimento asfáltico CAP 50/70</t>
  </si>
  <si>
    <t>Aquisição Emulsão asfáltica para imprimação</t>
  </si>
  <si>
    <t>Transporte Aquisição Emulsão asfáltica para imprimação</t>
  </si>
  <si>
    <t>Aquisição Emulsão asfáltica RR-1C</t>
  </si>
  <si>
    <t>Transporte Aquisição Emulsão asfáltica RR-1C</t>
  </si>
  <si>
    <t>PLANILHA ORÇAMENTARIA NÁO DESONERADA - AGOSTO/2020</t>
  </si>
  <si>
    <t>QUADRO RESUMO DE CONSUMO MATERIAIS BETUMINOSOS</t>
  </si>
  <si>
    <t>Serviço</t>
  </si>
  <si>
    <t>Preço (R$/t)</t>
  </si>
  <si>
    <t>Unidade</t>
  </si>
  <si>
    <t>Consumo</t>
  </si>
  <si>
    <t xml:space="preserve">Preço Unitário </t>
  </si>
  <si>
    <t>Aquisição de CAP 50/70 p/ CAUQ</t>
  </si>
  <si>
    <t>t/t</t>
  </si>
  <si>
    <t>R$/t</t>
  </si>
  <si>
    <t>Aquisição de Emulsão asfáltica para imprimação</t>
  </si>
  <si>
    <t>t/m²</t>
  </si>
  <si>
    <t>R$/m²</t>
  </si>
  <si>
    <t xml:space="preserve">Aquisição de RR1-C para pintura de ligação </t>
  </si>
  <si>
    <t>t/m³</t>
  </si>
  <si>
    <t>R$/m³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</si>
  <si>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</si>
  <si>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</si>
  <si>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</si>
  <si>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</si>
  <si>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</si>
  <si>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</si>
  <si>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</si>
  <si>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</si>
  <si>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</si>
  <si>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</si>
  <si>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ISS</t>
  </si>
  <si>
    <t>Cofins</t>
  </si>
  <si>
    <t>3</t>
  </si>
  <si>
    <t xml:space="preserve">Risco, seguro e garantia (R) </t>
  </si>
  <si>
    <t>Despesas Financeiras (DF)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</si>
  <si>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</si>
  <si>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</si>
  <si>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</si>
  <si>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</si>
  <si>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</si>
  <si>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Tipo da Obra:</t>
  </si>
  <si>
    <t>Médio, em área e prazo em condições normais de execução</t>
  </si>
  <si>
    <t>ISS municipal:</t>
  </si>
  <si>
    <r>
      <t xml:space="preserve">50% de </t>
    </r>
    <r>
      <rPr>
        <b/>
        <sz val="10"/>
        <color indexed="10"/>
        <rFont val="Arial"/>
        <family val="2"/>
      </rPr>
      <t>X</t>
    </r>
    <r>
      <rPr>
        <sz val="10"/>
        <rFont val="Arial"/>
        <family val="2"/>
      </rPr>
      <t>% (valor da tabela Prefeitura de XXX)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</si>
</sst>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000"/>
    <numFmt numFmtId="166" formatCode="&quot;R$&quot;\ #,##0.00"/>
    <numFmt numFmtId="167" formatCode="#,##0.000"/>
    <numFmt numFmtId="168" formatCode="#,##0.0000"/>
    <numFmt numFmtId="169" formatCode="_(&quot;R$ &quot;* #,##0.00_);_(&quot;R$ &quot;* \(#,##0.00\);_(&quot;R$ &quot;* &quot;-&quot;??_);_(@_)"/>
    <numFmt numFmtId="170" formatCode="#,"/>
    <numFmt numFmtId="171" formatCode="#,##0.00\ ;&quot; (&quot;#,##0.00\);&quot; -&quot;#\ ;@\ "/>
    <numFmt numFmtId="172" formatCode="_(* #,##0.00_);_(* \(#,##0.00\);_(* &quot;-&quot;??_);_(@_)"/>
    <numFmt numFmtId="173" formatCode="#,##0.0000000"/>
    <numFmt numFmtId="174" formatCode="0.0000000"/>
    <numFmt numFmtId="175" formatCode="_(* #,##0.00_);_(* \(#,##0.00\);_(* \-??_);_(@_)"/>
    <numFmt numFmtId="176" formatCode="_(&quot;R$ &quot;* #,##0.00_);_(&quot;R$ &quot;* \(#,##0.00\);_(&quot;R$ &quot;* \-??_);_(@_)"/>
    <numFmt numFmtId="177" formatCode="_-* #,##0.00_-;\-* #,##0.00_-;_-* \-??_-;_-@_-"/>
    <numFmt numFmtId="178" formatCode="&quot;R$&quot;#,##0.00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b/>
      <sz val="10"/>
      <name val="Calibri"/>
      <family val="1"/>
      <scheme val="minor"/>
    </font>
    <font>
      <b/>
      <sz val="11"/>
      <name val="Calibri"/>
      <family val="1"/>
      <scheme val="minor"/>
    </font>
    <font>
      <b/>
      <sz val="16"/>
      <name val="Calibri"/>
      <family val="1"/>
      <scheme val="minor"/>
    </font>
    <font>
      <b/>
      <sz val="12"/>
      <name val="Calibri"/>
      <family val="1"/>
      <scheme val="minor"/>
    </font>
    <font>
      <sz val="9"/>
      <name val="Calibri"/>
      <family val="1"/>
      <scheme val="minor"/>
    </font>
    <font>
      <b/>
      <sz val="9"/>
      <name val="Calibri"/>
      <family val="1"/>
      <scheme val="minor"/>
    </font>
    <font>
      <sz val="8"/>
      <name val="Calibri"/>
      <family val="1"/>
      <scheme val="minor"/>
    </font>
    <font>
      <b/>
      <sz val="18"/>
      <name val="Calibri"/>
      <family val="1"/>
      <scheme val="minor"/>
    </font>
    <font>
      <sz val="22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Times New Roman"/>
      <family val="1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0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vertAlign val="subscript"/>
      <sz val="9"/>
      <name val="Calibri"/>
      <family val="2"/>
    </font>
    <font>
      <b/>
      <sz val="7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7"/>
      <name val="Calibri"/>
      <family val="2"/>
      <scheme val="minor"/>
    </font>
    <font>
      <b/>
      <i/>
      <sz val="9"/>
      <name val="Calibri"/>
      <family val="2"/>
      <scheme val="minor"/>
    </font>
    <font>
      <sz val="8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C0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2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70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1" fontId="41" fillId="0" borderId="0" applyFill="0" applyBorder="0" applyAlignment="0" applyProtection="0"/>
    <xf numFmtId="43" fontId="22" fillId="0" borderId="0" applyFont="0" applyFill="0" applyBorder="0" applyAlignment="0" applyProtection="0"/>
    <xf numFmtId="171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2" fillId="0" borderId="0"/>
    <xf numFmtId="172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</cellStyleXfs>
  <cellXfs count="533">
    <xf numFmtId="0" fontId="0" fillId="0" borderId="0" xfId="0"/>
    <xf numFmtId="4" fontId="20" fillId="33" borderId="13" xfId="1" applyNumberFormat="1" applyFont="1" applyFill="1" applyBorder="1" applyAlignment="1">
      <alignment horizontal="center" vertical="center" wrapText="1"/>
    </xf>
    <xf numFmtId="166" fontId="20" fillId="33" borderId="13" xfId="1" applyNumberFormat="1" applyFont="1" applyFill="1" applyBorder="1" applyAlignment="1">
      <alignment horizontal="center" vertical="center" wrapText="1"/>
    </xf>
    <xf numFmtId="0" fontId="20" fillId="33" borderId="13" xfId="1" applyFont="1" applyFill="1" applyBorder="1" applyAlignment="1">
      <alignment horizontal="center" vertical="center" wrapText="1"/>
    </xf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0" fontId="20" fillId="33" borderId="10" xfId="1" applyFont="1" applyFill="1" applyBorder="1" applyAlignment="1">
      <alignment horizontal="center" vertical="center" wrapText="1"/>
    </xf>
    <xf numFmtId="0" fontId="20" fillId="33" borderId="10" xfId="1" applyFont="1" applyFill="1" applyBorder="1" applyAlignment="1">
      <alignment horizontal="justify" vertical="center" wrapText="1"/>
    </xf>
    <xf numFmtId="0" fontId="44" fillId="33" borderId="10" xfId="1" applyFont="1" applyFill="1" applyBorder="1" applyAlignment="1">
      <alignment horizontal="left" vertical="center"/>
    </xf>
    <xf numFmtId="0" fontId="44" fillId="33" borderId="11" xfId="1" applyFont="1" applyFill="1" applyBorder="1" applyAlignment="1">
      <alignment horizontal="left" vertical="center"/>
    </xf>
    <xf numFmtId="0" fontId="44" fillId="33" borderId="11" xfId="1" applyFont="1" applyFill="1" applyBorder="1" applyAlignment="1">
      <alignment horizontal="justify" vertical="center"/>
    </xf>
    <xf numFmtId="0" fontId="18" fillId="33" borderId="11" xfId="1" applyFont="1" applyFill="1" applyBorder="1" applyAlignment="1">
      <alignment horizontal="center" vertical="center"/>
    </xf>
    <xf numFmtId="166" fontId="18" fillId="33" borderId="11" xfId="1" applyNumberFormat="1" applyFont="1" applyFill="1" applyBorder="1" applyAlignment="1">
      <alignment horizontal="center" vertical="center"/>
    </xf>
    <xf numFmtId="0" fontId="45" fillId="57" borderId="33" xfId="1" applyFont="1" applyFill="1" applyBorder="1" applyAlignment="1">
      <alignment horizontal="center" vertical="center"/>
    </xf>
    <xf numFmtId="0" fontId="45" fillId="57" borderId="34" xfId="1" applyFont="1" applyFill="1" applyBorder="1" applyAlignment="1">
      <alignment horizontal="center" vertical="center"/>
    </xf>
    <xf numFmtId="0" fontId="45" fillId="57" borderId="34" xfId="1" applyFont="1" applyFill="1" applyBorder="1" applyAlignment="1">
      <alignment horizontal="justify" vertical="center" wrapText="1"/>
    </xf>
    <xf numFmtId="0" fontId="45" fillId="0" borderId="34" xfId="1" applyFont="1" applyFill="1" applyBorder="1" applyAlignment="1">
      <alignment horizontal="center" vertical="center"/>
    </xf>
    <xf numFmtId="172" fontId="45" fillId="57" borderId="34" xfId="147" applyFont="1" applyFill="1" applyBorder="1" applyAlignment="1">
      <alignment horizontal="center" vertical="center"/>
    </xf>
    <xf numFmtId="166" fontId="45" fillId="57" borderId="34" xfId="1" applyNumberFormat="1" applyFont="1" applyFill="1" applyBorder="1" applyAlignment="1">
      <alignment horizontal="center" vertical="center"/>
    </xf>
    <xf numFmtId="0" fontId="45" fillId="57" borderId="35" xfId="1" applyFont="1" applyFill="1" applyBorder="1" applyAlignment="1">
      <alignment horizontal="center" vertical="center"/>
    </xf>
    <xf numFmtId="0" fontId="45" fillId="57" borderId="35" xfId="1" applyFont="1" applyFill="1" applyBorder="1" applyAlignment="1">
      <alignment horizontal="justify" vertical="center" wrapText="1"/>
    </xf>
    <xf numFmtId="0" fontId="45" fillId="0" borderId="35" xfId="1" applyFont="1" applyFill="1" applyBorder="1" applyAlignment="1">
      <alignment horizontal="center" vertical="center"/>
    </xf>
    <xf numFmtId="166" fontId="45" fillId="57" borderId="35" xfId="1" applyNumberFormat="1" applyFont="1" applyFill="1" applyBorder="1" applyAlignment="1">
      <alignment horizontal="center" vertical="center"/>
    </xf>
    <xf numFmtId="0" fontId="45" fillId="57" borderId="36" xfId="1" applyFont="1" applyFill="1" applyBorder="1" applyAlignment="1">
      <alignment horizontal="center" vertical="center"/>
    </xf>
    <xf numFmtId="0" fontId="45" fillId="57" borderId="36" xfId="1" applyFont="1" applyFill="1" applyBorder="1" applyAlignment="1">
      <alignment horizontal="justify" vertical="center" wrapText="1"/>
    </xf>
    <xf numFmtId="0" fontId="45" fillId="0" borderId="36" xfId="1" applyFont="1" applyFill="1" applyBorder="1" applyAlignment="1">
      <alignment horizontal="center" vertical="center"/>
    </xf>
    <xf numFmtId="166" fontId="45" fillId="57" borderId="36" xfId="1" applyNumberFormat="1" applyFont="1" applyFill="1" applyBorder="1" applyAlignment="1">
      <alignment horizontal="center" vertical="center"/>
    </xf>
    <xf numFmtId="4" fontId="20" fillId="33" borderId="12" xfId="1" applyNumberFormat="1" applyFont="1" applyFill="1" applyBorder="1" applyAlignment="1">
      <alignment horizontal="right" vertical="center"/>
    </xf>
    <xf numFmtId="0" fontId="45" fillId="57" borderId="34" xfId="1" applyFont="1" applyFill="1" applyBorder="1" applyAlignment="1">
      <alignment horizontal="center" vertical="center" wrapText="1"/>
    </xf>
    <xf numFmtId="0" fontId="45" fillId="57" borderId="35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justify" vertical="center"/>
    </xf>
    <xf numFmtId="4" fontId="18" fillId="0" borderId="11" xfId="1" applyNumberFormat="1" applyFont="1" applyFill="1" applyBorder="1" applyAlignment="1">
      <alignment horizontal="center" vertical="center"/>
    </xf>
    <xf numFmtId="166" fontId="18" fillId="0" borderId="11" xfId="1" applyNumberFormat="1" applyFont="1" applyFill="1" applyBorder="1" applyAlignment="1">
      <alignment horizontal="center" vertical="center"/>
    </xf>
    <xf numFmtId="166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3" fontId="43" fillId="59" borderId="34" xfId="148" applyNumberFormat="1" applyFont="1" applyFill="1" applyBorder="1" applyAlignment="1">
      <alignment horizontal="center" vertical="center" wrapText="1"/>
    </xf>
    <xf numFmtId="2" fontId="47" fillId="57" borderId="35" xfId="65" applyNumberFormat="1" applyFont="1" applyFill="1" applyBorder="1" applyAlignment="1">
      <alignment horizontal="center" vertical="center" wrapText="1"/>
    </xf>
    <xf numFmtId="166" fontId="47" fillId="59" borderId="35" xfId="65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3" fontId="43" fillId="59" borderId="36" xfId="148" applyNumberFormat="1" applyFont="1" applyFill="1" applyBorder="1" applyAlignment="1">
      <alignment horizontal="center" vertical="center" wrapText="1"/>
    </xf>
    <xf numFmtId="166" fontId="47" fillId="59" borderId="36" xfId="65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166" fontId="48" fillId="0" borderId="34" xfId="1" applyNumberFormat="1" applyFont="1" applyFill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66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6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9" fillId="58" borderId="11" xfId="148" applyFont="1" applyFill="1" applyBorder="1" applyAlignment="1">
      <alignment horizontal="center" vertical="center" wrapText="1"/>
    </xf>
    <xf numFmtId="166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47" fillId="59" borderId="34" xfId="148" applyFont="1" applyFill="1" applyBorder="1" applyAlignment="1">
      <alignment horizontal="center" vertical="center" wrapText="1"/>
    </xf>
    <xf numFmtId="0" fontId="47" fillId="59" borderId="35" xfId="148" applyFont="1" applyFill="1" applyBorder="1" applyAlignment="1">
      <alignment horizontal="center" vertical="center" wrapText="1"/>
    </xf>
    <xf numFmtId="0" fontId="47" fillId="59" borderId="34" xfId="148" applyFont="1" applyFill="1" applyBorder="1" applyAlignment="1">
      <alignment horizontal="justify" vertical="center" wrapText="1"/>
    </xf>
    <xf numFmtId="173" fontId="47" fillId="59" borderId="34" xfId="148" applyNumberFormat="1" applyFont="1" applyFill="1" applyBorder="1" applyAlignment="1">
      <alignment horizontal="center" vertical="center" wrapText="1"/>
    </xf>
    <xf numFmtId="0" fontId="47" fillId="59" borderId="36" xfId="148" applyFont="1" applyFill="1" applyBorder="1" applyAlignment="1">
      <alignment horizontal="center" vertical="center" wrapText="1"/>
    </xf>
    <xf numFmtId="0" fontId="43" fillId="59" borderId="43" xfId="148" applyFont="1" applyFill="1" applyBorder="1" applyAlignment="1">
      <alignment horizontal="center" vertical="center" wrapText="1"/>
    </xf>
    <xf numFmtId="0" fontId="47" fillId="59" borderId="36" xfId="148" applyFont="1" applyFill="1" applyBorder="1" applyAlignment="1">
      <alignment horizontal="justify" vertical="center" wrapText="1"/>
    </xf>
    <xf numFmtId="173" fontId="47" fillId="59" borderId="36" xfId="148" applyNumberFormat="1" applyFont="1" applyFill="1" applyBorder="1" applyAlignment="1">
      <alignment horizontal="center" vertical="center" wrapText="1"/>
    </xf>
    <xf numFmtId="0" fontId="47" fillId="59" borderId="35" xfId="148" applyNumberFormat="1" applyFont="1" applyFill="1" applyBorder="1" applyAlignment="1">
      <alignment horizontal="center" vertical="center" wrapText="1"/>
    </xf>
    <xf numFmtId="0" fontId="47" fillId="59" borderId="35" xfId="148" applyFont="1" applyFill="1" applyBorder="1" applyAlignment="1">
      <alignment horizontal="justify" vertical="center" wrapText="1"/>
    </xf>
    <xf numFmtId="173" fontId="47" fillId="59" borderId="35" xfId="148" applyNumberFormat="1" applyFont="1" applyFill="1" applyBorder="1" applyAlignment="1">
      <alignment horizontal="center" vertical="center" wrapText="1"/>
    </xf>
    <xf numFmtId="0" fontId="47" fillId="59" borderId="36" xfId="148" applyNumberFormat="1" applyFont="1" applyFill="1" applyBorder="1" applyAlignment="1">
      <alignment horizontal="center" vertical="center" wrapText="1"/>
    </xf>
    <xf numFmtId="166" fontId="48" fillId="0" borderId="35" xfId="1" applyNumberFormat="1" applyFont="1" applyFill="1" applyBorder="1" applyAlignment="1">
      <alignment horizontal="center" vertical="center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166" fontId="48" fillId="0" borderId="38" xfId="1" applyNumberFormat="1" applyFont="1" applyFill="1" applyBorder="1" applyAlignment="1">
      <alignment horizontal="center" vertical="center"/>
    </xf>
    <xf numFmtId="0" fontId="50" fillId="58" borderId="11" xfId="148" applyFont="1" applyFill="1" applyBorder="1" applyAlignment="1">
      <alignment horizontal="center" vertical="center" wrapText="1"/>
    </xf>
    <xf numFmtId="0" fontId="47" fillId="59" borderId="34" xfId="148" applyNumberFormat="1" applyFont="1" applyFill="1" applyBorder="1" applyAlignment="1">
      <alignment horizontal="center" vertical="center" wrapText="1"/>
    </xf>
    <xf numFmtId="166" fontId="47" fillId="59" borderId="34" xfId="65" applyNumberFormat="1" applyFont="1" applyFill="1" applyBorder="1" applyAlignment="1">
      <alignment horizontal="center" vertical="center" wrapText="1"/>
    </xf>
    <xf numFmtId="0" fontId="51" fillId="0" borderId="0" xfId="75" applyFont="1" applyBorder="1"/>
    <xf numFmtId="0" fontId="51" fillId="0" borderId="0" xfId="1" applyFont="1" applyBorder="1"/>
    <xf numFmtId="0" fontId="53" fillId="0" borderId="0" xfId="75" applyFont="1" applyBorder="1" applyAlignment="1">
      <alignment vertical="top" wrapText="1"/>
    </xf>
    <xf numFmtId="0" fontId="53" fillId="0" borderId="0" xfId="75" applyFont="1" applyBorder="1"/>
    <xf numFmtId="0" fontId="53" fillId="0" borderId="0" xfId="75" applyFont="1" applyBorder="1" applyAlignment="1">
      <alignment vertical="center"/>
    </xf>
    <xf numFmtId="0" fontId="51" fillId="0" borderId="0" xfId="75" applyFont="1" applyBorder="1" applyAlignment="1">
      <alignment vertical="center"/>
    </xf>
    <xf numFmtId="0" fontId="51" fillId="0" borderId="49" xfId="1" applyFont="1" applyBorder="1"/>
    <xf numFmtId="0" fontId="51" fillId="0" borderId="0" xfId="75" applyFont="1"/>
    <xf numFmtId="0" fontId="55" fillId="0" borderId="0" xfId="75" applyFont="1" applyBorder="1" applyAlignment="1">
      <alignment horizontal="center"/>
    </xf>
    <xf numFmtId="0" fontId="57" fillId="0" borderId="49" xfId="1" applyFont="1" applyBorder="1"/>
    <xf numFmtId="2" fontId="58" fillId="0" borderId="49" xfId="1" applyNumberFormat="1" applyFont="1" applyBorder="1"/>
    <xf numFmtId="0" fontId="58" fillId="0" borderId="0" xfId="1" applyFont="1" applyFill="1" applyBorder="1" applyAlignment="1">
      <alignment horizontal="center" vertical="center"/>
    </xf>
    <xf numFmtId="0" fontId="58" fillId="0" borderId="0" xfId="1" applyFont="1" applyBorder="1" applyAlignment="1">
      <alignment horizontal="center" vertical="center"/>
    </xf>
    <xf numFmtId="0" fontId="57" fillId="0" borderId="0" xfId="1" applyFont="1" applyBorder="1" applyAlignment="1">
      <alignment horizontal="center" vertical="center"/>
    </xf>
    <xf numFmtId="2" fontId="59" fillId="0" borderId="0" xfId="1" applyNumberFormat="1" applyFont="1" applyBorder="1" applyAlignment="1">
      <alignment horizontal="center" vertical="center"/>
    </xf>
    <xf numFmtId="4" fontId="53" fillId="0" borderId="0" xfId="75" applyNumberFormat="1" applyFont="1" applyBorder="1" applyAlignment="1">
      <alignment horizontal="center"/>
    </xf>
    <xf numFmtId="0" fontId="60" fillId="0" borderId="0" xfId="1" applyFont="1" applyBorder="1" applyAlignment="1">
      <alignment horizontal="center" vertical="center"/>
    </xf>
    <xf numFmtId="0" fontId="57" fillId="0" borderId="0" xfId="1" applyFont="1" applyBorder="1"/>
    <xf numFmtId="0" fontId="56" fillId="0" borderId="0" xfId="75" applyFont="1" applyBorder="1" applyAlignment="1">
      <alignment horizontal="center"/>
    </xf>
    <xf numFmtId="2" fontId="58" fillId="0" borderId="0" xfId="1" applyNumberFormat="1" applyFont="1" applyBorder="1"/>
    <xf numFmtId="2" fontId="57" fillId="0" borderId="0" xfId="1" applyNumberFormat="1" applyFont="1" applyBorder="1"/>
    <xf numFmtId="4" fontId="51" fillId="0" borderId="0" xfId="1" applyNumberFormat="1" applyFont="1" applyBorder="1"/>
    <xf numFmtId="0" fontId="58" fillId="0" borderId="0" xfId="1" applyFont="1" applyBorder="1"/>
    <xf numFmtId="2" fontId="58" fillId="0" borderId="0" xfId="1" applyNumberFormat="1" applyFont="1" applyBorder="1" applyAlignment="1">
      <alignment horizontal="center" vertical="center"/>
    </xf>
    <xf numFmtId="0" fontId="51" fillId="0" borderId="51" xfId="1" applyFont="1" applyBorder="1"/>
    <xf numFmtId="4" fontId="53" fillId="33" borderId="0" xfId="75" applyNumberFormat="1" applyFont="1" applyFill="1" applyBorder="1" applyAlignment="1">
      <alignment horizontal="center"/>
    </xf>
    <xf numFmtId="0" fontId="51" fillId="33" borderId="0" xfId="1" applyFont="1" applyFill="1" applyBorder="1"/>
    <xf numFmtId="0" fontId="51" fillId="33" borderId="0" xfId="75" applyFont="1" applyFill="1" applyBorder="1"/>
    <xf numFmtId="0" fontId="62" fillId="0" borderId="0" xfId="75" applyFont="1" applyFill="1" applyAlignment="1">
      <alignment horizontal="center"/>
    </xf>
    <xf numFmtId="0" fontId="20" fillId="0" borderId="11" xfId="76" applyFont="1" applyBorder="1" applyAlignment="1">
      <alignment horizontal="center" vertical="center"/>
    </xf>
    <xf numFmtId="0" fontId="18" fillId="0" borderId="34" xfId="76" applyFont="1" applyBorder="1" applyAlignment="1">
      <alignment horizontal="center"/>
    </xf>
    <xf numFmtId="0" fontId="18" fillId="0" borderId="34" xfId="76" applyFont="1" applyBorder="1"/>
    <xf numFmtId="171" fontId="18" fillId="61" borderId="34" xfId="76" applyNumberFormat="1" applyFont="1" applyFill="1" applyBorder="1" applyAlignment="1">
      <alignment horizontal="center" vertical="center"/>
    </xf>
    <xf numFmtId="0" fontId="18" fillId="0" borderId="35" xfId="76" applyFont="1" applyBorder="1" applyAlignment="1">
      <alignment horizontal="center"/>
    </xf>
    <xf numFmtId="0" fontId="18" fillId="0" borderId="35" xfId="76" applyFont="1" applyBorder="1"/>
    <xf numFmtId="171" fontId="18" fillId="61" borderId="35" xfId="76" applyNumberFormat="1" applyFont="1" applyFill="1" applyBorder="1" applyAlignment="1">
      <alignment horizontal="center" vertical="center"/>
    </xf>
    <xf numFmtId="0" fontId="18" fillId="0" borderId="36" xfId="76" applyFont="1" applyBorder="1" applyAlignment="1">
      <alignment horizontal="center"/>
    </xf>
    <xf numFmtId="0" fontId="18" fillId="0" borderId="36" xfId="76" applyFont="1" applyBorder="1"/>
    <xf numFmtId="171" fontId="18" fillId="61" borderId="36" xfId="76" applyNumberFormat="1" applyFont="1" applyFill="1" applyBorder="1" applyAlignment="1">
      <alignment horizontal="center" vertical="center"/>
    </xf>
    <xf numFmtId="0" fontId="20" fillId="0" borderId="13" xfId="76" applyFont="1" applyBorder="1" applyAlignment="1">
      <alignment horizontal="center" vertical="center"/>
    </xf>
    <xf numFmtId="0" fontId="20" fillId="0" borderId="13" xfId="76" applyFont="1" applyBorder="1" applyAlignment="1">
      <alignment vertical="center"/>
    </xf>
    <xf numFmtId="171" fontId="20" fillId="62" borderId="13" xfId="76" applyNumberFormat="1" applyFont="1" applyFill="1" applyBorder="1" applyAlignment="1">
      <alignment horizontal="center" vertical="center"/>
    </xf>
    <xf numFmtId="0" fontId="18" fillId="0" borderId="35" xfId="76" applyFont="1" applyFill="1" applyBorder="1"/>
    <xf numFmtId="0" fontId="18" fillId="0" borderId="36" xfId="76" applyFont="1" applyFill="1" applyBorder="1"/>
    <xf numFmtId="0" fontId="18" fillId="0" borderId="36" xfId="76" applyFont="1" applyBorder="1" applyAlignment="1">
      <alignment horizontal="center" vertical="center"/>
    </xf>
    <xf numFmtId="0" fontId="18" fillId="0" borderId="36" xfId="76" applyFont="1" applyBorder="1" applyAlignment="1">
      <alignment horizontal="justify" vertical="center" wrapText="1"/>
    </xf>
    <xf numFmtId="174" fontId="47" fillId="59" borderId="35" xfId="148" applyNumberFormat="1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172" fontId="45" fillId="0" borderId="35" xfId="147" applyFont="1" applyFill="1" applyBorder="1" applyAlignment="1">
      <alignment horizontal="center" vertical="center"/>
    </xf>
    <xf numFmtId="172" fontId="45" fillId="0" borderId="36" xfId="147" applyFont="1" applyFill="1" applyBorder="1" applyAlignment="1">
      <alignment horizontal="center" vertical="center"/>
    </xf>
    <xf numFmtId="172" fontId="45" fillId="0" borderId="34" xfId="147" applyFont="1" applyFill="1" applyBorder="1" applyAlignment="1">
      <alignment horizontal="center" vertical="center"/>
    </xf>
    <xf numFmtId="0" fontId="20" fillId="33" borderId="13" xfId="1" applyFont="1" applyFill="1" applyBorder="1" applyAlignment="1">
      <alignment horizontal="center" vertical="center"/>
    </xf>
    <xf numFmtId="0" fontId="44" fillId="33" borderId="13" xfId="1" applyFont="1" applyFill="1" applyBorder="1" applyAlignment="1">
      <alignment horizontal="center" vertical="center"/>
    </xf>
    <xf numFmtId="0" fontId="18" fillId="33" borderId="12" xfId="1" applyFont="1" applyFill="1" applyBorder="1" applyAlignment="1">
      <alignment horizontal="center" vertical="center"/>
    </xf>
    <xf numFmtId="0" fontId="45" fillId="0" borderId="33" xfId="1" applyFont="1" applyBorder="1" applyAlignment="1">
      <alignment horizontal="center" vertical="center"/>
    </xf>
    <xf numFmtId="166" fontId="45" fillId="0" borderId="34" xfId="1" applyNumberFormat="1" applyFont="1" applyBorder="1" applyAlignment="1">
      <alignment horizontal="right" vertical="center"/>
    </xf>
    <xf numFmtId="0" fontId="45" fillId="0" borderId="35" xfId="1" applyFont="1" applyBorder="1" applyAlignment="1">
      <alignment horizontal="center" vertical="center"/>
    </xf>
    <xf numFmtId="166" fontId="45" fillId="0" borderId="35" xfId="1" applyNumberFormat="1" applyFont="1" applyBorder="1" applyAlignment="1">
      <alignment horizontal="right" vertical="center"/>
    </xf>
    <xf numFmtId="166" fontId="45" fillId="0" borderId="36" xfId="1" applyNumberFormat="1" applyFont="1" applyBorder="1" applyAlignment="1">
      <alignment horizontal="right" vertical="center"/>
    </xf>
    <xf numFmtId="166" fontId="20" fillId="33" borderId="13" xfId="1" applyNumberFormat="1" applyFont="1" applyFill="1" applyBorder="1" applyAlignment="1">
      <alignment horizontal="right" vertical="center"/>
    </xf>
    <xf numFmtId="0" fontId="45" fillId="0" borderId="34" xfId="1" applyFont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166" fontId="18" fillId="0" borderId="12" xfId="1" applyNumberFormat="1" applyFont="1" applyFill="1" applyBorder="1" applyAlignment="1">
      <alignment horizontal="right" vertical="center"/>
    </xf>
    <xf numFmtId="0" fontId="47" fillId="59" borderId="41" xfId="148" applyFont="1" applyFill="1" applyBorder="1" applyAlignment="1">
      <alignment horizontal="justify" vertical="center" wrapText="1"/>
    </xf>
    <xf numFmtId="0" fontId="47" fillId="59" borderId="47" xfId="148" applyFont="1" applyFill="1" applyBorder="1" applyAlignment="1">
      <alignment horizontal="justify" vertical="center" wrapText="1"/>
    </xf>
    <xf numFmtId="0" fontId="17" fillId="0" borderId="32" xfId="75" quotePrefix="1" applyFont="1" applyBorder="1" applyAlignment="1">
      <alignment horizontal="center" vertical="center" wrapText="1"/>
    </xf>
    <xf numFmtId="0" fontId="51" fillId="0" borderId="17" xfId="75" applyFont="1" applyBorder="1"/>
    <xf numFmtId="0" fontId="51" fillId="0" borderId="14" xfId="75" applyFont="1" applyBorder="1"/>
    <xf numFmtId="0" fontId="51" fillId="0" borderId="16" xfId="1" applyFont="1" applyBorder="1"/>
    <xf numFmtId="0" fontId="53" fillId="0" borderId="32" xfId="75" applyFont="1" applyBorder="1" applyAlignment="1">
      <alignment horizontal="left" vertical="top"/>
    </xf>
    <xf numFmtId="0" fontId="51" fillId="0" borderId="50" xfId="1" applyFont="1" applyBorder="1"/>
    <xf numFmtId="0" fontId="55" fillId="0" borderId="32" xfId="75" applyFont="1" applyBorder="1" applyAlignment="1">
      <alignment horizontal="center"/>
    </xf>
    <xf numFmtId="0" fontId="55" fillId="0" borderId="16" xfId="75" applyFont="1" applyBorder="1" applyAlignment="1">
      <alignment horizontal="center"/>
    </xf>
    <xf numFmtId="0" fontId="60" fillId="0" borderId="32" xfId="1" applyFont="1" applyBorder="1" applyAlignment="1">
      <alignment horizontal="center" vertical="center"/>
    </xf>
    <xf numFmtId="0" fontId="57" fillId="0" borderId="32" xfId="1" applyFont="1" applyBorder="1"/>
    <xf numFmtId="0" fontId="56" fillId="0" borderId="32" xfId="75" applyFont="1" applyBorder="1" applyAlignment="1">
      <alignment horizontal="center"/>
    </xf>
    <xf numFmtId="0" fontId="51" fillId="0" borderId="32" xfId="1" applyFont="1" applyBorder="1"/>
    <xf numFmtId="0" fontId="51" fillId="0" borderId="52" xfId="1" applyFont="1" applyBorder="1"/>
    <xf numFmtId="0" fontId="51" fillId="0" borderId="32" xfId="75" applyFont="1" applyBorder="1"/>
    <xf numFmtId="0" fontId="51" fillId="0" borderId="19" xfId="75" applyFont="1" applyBorder="1"/>
    <xf numFmtId="0" fontId="51" fillId="0" borderId="22" xfId="75" applyFont="1" applyBorder="1"/>
    <xf numFmtId="0" fontId="51" fillId="0" borderId="20" xfId="75" applyFont="1" applyBorder="1"/>
    <xf numFmtId="0" fontId="61" fillId="0" borderId="10" xfId="75" applyFont="1" applyFill="1" applyBorder="1" applyAlignment="1">
      <alignment horizontal="center"/>
    </xf>
    <xf numFmtId="0" fontId="19" fillId="0" borderId="0" xfId="75" applyBorder="1"/>
    <xf numFmtId="0" fontId="64" fillId="0" borderId="32" xfId="75" applyFont="1" applyBorder="1"/>
    <xf numFmtId="0" fontId="51" fillId="0" borderId="53" xfId="1" applyFont="1" applyBorder="1"/>
    <xf numFmtId="0" fontId="51" fillId="33" borderId="16" xfId="75" applyFont="1" applyFill="1" applyBorder="1"/>
    <xf numFmtId="0" fontId="65" fillId="0" borderId="0" xfId="75" applyFont="1"/>
    <xf numFmtId="39" fontId="66" fillId="63" borderId="0" xfId="78" applyFont="1" applyFill="1" applyAlignment="1">
      <alignment horizontal="center" vertical="center" wrapText="1"/>
    </xf>
    <xf numFmtId="39" fontId="67" fillId="0" borderId="0" xfId="78" applyFont="1"/>
    <xf numFmtId="39" fontId="66" fillId="63" borderId="0" xfId="78" applyFont="1" applyFill="1" applyAlignment="1">
      <alignment vertical="center" wrapText="1"/>
    </xf>
    <xf numFmtId="172" fontId="68" fillId="0" borderId="0" xfId="149" applyFont="1" applyFill="1" applyBorder="1" applyAlignment="1">
      <alignment horizontal="right" vertical="center"/>
    </xf>
    <xf numFmtId="39" fontId="69" fillId="63" borderId="0" xfId="78" applyFont="1" applyFill="1" applyAlignment="1">
      <alignment vertical="center" wrapText="1"/>
    </xf>
    <xf numFmtId="39" fontId="13" fillId="0" borderId="0" xfId="78" applyFont="1"/>
    <xf numFmtId="39" fontId="70" fillId="63" borderId="0" xfId="78" applyFont="1" applyFill="1" applyAlignment="1">
      <alignment horizontal="right" vertical="center"/>
    </xf>
    <xf numFmtId="2" fontId="70" fillId="0" borderId="0" xfId="78" applyNumberFormat="1" applyFont="1" applyAlignment="1">
      <alignment horizontal="left"/>
    </xf>
    <xf numFmtId="39" fontId="71" fillId="63" borderId="0" xfId="78" applyFont="1" applyFill="1" applyAlignment="1">
      <alignment horizontal="right" vertical="center"/>
    </xf>
    <xf numFmtId="10" fontId="72" fillId="0" borderId="0" xfId="78" applyNumberFormat="1" applyFont="1" applyAlignment="1">
      <alignment horizontal="right"/>
    </xf>
    <xf numFmtId="2" fontId="72" fillId="0" borderId="0" xfId="78" applyNumberFormat="1" applyFont="1" applyAlignment="1">
      <alignment horizontal="left"/>
    </xf>
    <xf numFmtId="2" fontId="72" fillId="0" borderId="0" xfId="78" applyNumberFormat="1" applyFont="1" applyAlignment="1">
      <alignment horizontal="right"/>
    </xf>
    <xf numFmtId="39" fontId="73" fillId="60" borderId="54" xfId="78" applyFont="1" applyFill="1" applyBorder="1" applyAlignment="1">
      <alignment horizontal="left" vertical="center"/>
    </xf>
    <xf numFmtId="39" fontId="73" fillId="60" borderId="54" xfId="78" applyFont="1" applyFill="1" applyBorder="1" applyAlignment="1">
      <alignment horizontal="left" vertical="center" wrapText="1"/>
    </xf>
    <xf numFmtId="39" fontId="73" fillId="60" borderId="54" xfId="78" applyFont="1" applyFill="1" applyBorder="1" applyAlignment="1">
      <alignment vertical="center" wrapText="1"/>
    </xf>
    <xf numFmtId="39" fontId="67" fillId="60" borderId="0" xfId="78" applyFont="1" applyFill="1"/>
    <xf numFmtId="176" fontId="67" fillId="0" borderId="0" xfId="78" applyNumberFormat="1" applyFont="1"/>
    <xf numFmtId="4" fontId="79" fillId="0" borderId="0" xfId="78" applyNumberFormat="1" applyFont="1" applyAlignment="1">
      <alignment horizontal="right" vertical="center" wrapText="1"/>
    </xf>
    <xf numFmtId="177" fontId="67" fillId="0" borderId="0" xfId="78" applyNumberFormat="1" applyFont="1"/>
    <xf numFmtId="43" fontId="67" fillId="0" borderId="0" xfId="78" applyNumberFormat="1" applyFont="1"/>
    <xf numFmtId="4" fontId="67" fillId="0" borderId="0" xfId="78" applyNumberFormat="1" applyFont="1" applyAlignment="1">
      <alignment horizontal="left"/>
    </xf>
    <xf numFmtId="4" fontId="67" fillId="0" borderId="0" xfId="78" applyNumberFormat="1" applyFont="1"/>
    <xf numFmtId="169" fontId="1" fillId="60" borderId="0" xfId="68" applyFont="1" applyFill="1" applyBorder="1" applyAlignment="1" applyProtection="1"/>
    <xf numFmtId="39" fontId="67" fillId="0" borderId="32" xfId="78" applyFont="1" applyBorder="1"/>
    <xf numFmtId="39" fontId="67" fillId="0" borderId="0" xfId="78" applyFont="1" applyBorder="1"/>
    <xf numFmtId="39" fontId="67" fillId="0" borderId="16" xfId="78" applyFont="1" applyBorder="1"/>
    <xf numFmtId="0" fontId="68" fillId="0" borderId="0" xfId="2" applyFont="1" applyBorder="1" applyAlignment="1">
      <alignment vertical="center" wrapText="1"/>
    </xf>
    <xf numFmtId="10" fontId="68" fillId="0" borderId="16" xfId="106" applyNumberFormat="1" applyFont="1" applyFill="1" applyBorder="1" applyAlignment="1">
      <alignment horizontal="center" vertical="center" wrapText="1"/>
    </xf>
    <xf numFmtId="39" fontId="66" fillId="0" borderId="0" xfId="78" applyFont="1" applyBorder="1" applyAlignment="1">
      <alignment horizontal="center"/>
    </xf>
    <xf numFmtId="39" fontId="66" fillId="0" borderId="16" xfId="78" applyFont="1" applyBorder="1" applyAlignment="1">
      <alignment horizontal="center"/>
    </xf>
    <xf numFmtId="39" fontId="73" fillId="0" borderId="32" xfId="78" applyFont="1" applyBorder="1" applyAlignment="1">
      <alignment horizontal="center" vertical="center"/>
    </xf>
    <xf numFmtId="39" fontId="73" fillId="0" borderId="0" xfId="78" applyFont="1" applyBorder="1" applyAlignment="1">
      <alignment horizontal="center" vertical="center" wrapText="1"/>
    </xf>
    <xf numFmtId="39" fontId="73" fillId="0" borderId="0" xfId="78" applyFont="1" applyBorder="1" applyAlignment="1">
      <alignment horizontal="center" vertical="center"/>
    </xf>
    <xf numFmtId="4" fontId="73" fillId="0" borderId="0" xfId="78" applyNumberFormat="1" applyFont="1" applyBorder="1" applyAlignment="1">
      <alignment horizontal="center" vertical="center" wrapText="1"/>
    </xf>
    <xf numFmtId="4" fontId="73" fillId="0" borderId="16" xfId="78" applyNumberFormat="1" applyFont="1" applyBorder="1" applyAlignment="1">
      <alignment horizontal="center" vertical="center"/>
    </xf>
    <xf numFmtId="39" fontId="72" fillId="60" borderId="55" xfId="78" applyFont="1" applyFill="1" applyBorder="1" applyAlignment="1">
      <alignment horizontal="center" vertical="center"/>
    </xf>
    <xf numFmtId="169" fontId="73" fillId="60" borderId="56" xfId="68" applyFont="1" applyFill="1" applyBorder="1" applyAlignment="1" applyProtection="1">
      <alignment horizontal="left" vertical="center" wrapText="1"/>
    </xf>
    <xf numFmtId="39" fontId="75" fillId="0" borderId="32" xfId="78" applyFont="1" applyBorder="1" applyAlignment="1">
      <alignment horizontal="center" vertical="center"/>
    </xf>
    <xf numFmtId="39" fontId="73" fillId="0" borderId="0" xfId="78" applyFont="1" applyBorder="1" applyAlignment="1">
      <alignment horizontal="left" vertical="center" wrapText="1"/>
    </xf>
    <xf numFmtId="39" fontId="73" fillId="0" borderId="0" xfId="78" applyFont="1" applyBorder="1" applyAlignment="1">
      <alignment vertical="center" wrapText="1"/>
    </xf>
    <xf numFmtId="175" fontId="73" fillId="0" borderId="16" xfId="78" applyNumberFormat="1" applyFont="1" applyBorder="1" applyAlignment="1">
      <alignment horizontal="left" vertical="center" wrapText="1"/>
    </xf>
    <xf numFmtId="39" fontId="76" fillId="0" borderId="0" xfId="78" applyFont="1" applyBorder="1" applyAlignment="1">
      <alignment horizontal="center" vertical="center" wrapText="1"/>
    </xf>
    <xf numFmtId="165" fontId="76" fillId="0" borderId="0" xfId="78" applyNumberFormat="1" applyFont="1" applyBorder="1" applyAlignment="1">
      <alignment horizontal="center" vertical="center" wrapText="1"/>
    </xf>
    <xf numFmtId="4" fontId="76" fillId="0" borderId="0" xfId="78" applyNumberFormat="1" applyFont="1" applyBorder="1" applyAlignment="1">
      <alignment horizontal="center" vertical="center" wrapText="1"/>
    </xf>
    <xf numFmtId="2" fontId="76" fillId="0" borderId="0" xfId="78" applyNumberFormat="1" applyFont="1" applyBorder="1" applyAlignment="1">
      <alignment horizontal="center" vertical="center" wrapText="1"/>
    </xf>
    <xf numFmtId="39" fontId="77" fillId="0" borderId="16" xfId="78" applyFont="1" applyBorder="1"/>
    <xf numFmtId="39" fontId="78" fillId="0" borderId="32" xfId="78" applyFont="1" applyBorder="1" applyAlignment="1">
      <alignment horizontal="center" vertical="center"/>
    </xf>
    <xf numFmtId="39" fontId="76" fillId="0" borderId="0" xfId="78" applyFont="1" applyBorder="1" applyAlignment="1">
      <alignment horizontal="left" vertical="center" wrapText="1"/>
    </xf>
    <xf numFmtId="1" fontId="76" fillId="0" borderId="0" xfId="78" applyNumberFormat="1" applyFont="1" applyBorder="1" applyAlignment="1">
      <alignment horizontal="center" vertical="center" wrapText="1"/>
    </xf>
    <xf numFmtId="4" fontId="76" fillId="0" borderId="0" xfId="78" applyNumberFormat="1" applyFont="1" applyBorder="1" applyAlignment="1">
      <alignment horizontal="right" vertical="center" wrapText="1"/>
    </xf>
    <xf numFmtId="39" fontId="78" fillId="0" borderId="32" xfId="78" applyFont="1" applyBorder="1" applyAlignment="1">
      <alignment horizontal="center"/>
    </xf>
    <xf numFmtId="39" fontId="75" fillId="0" borderId="32" xfId="78" applyFont="1" applyBorder="1" applyAlignment="1">
      <alignment horizontal="center"/>
    </xf>
    <xf numFmtId="4" fontId="73" fillId="0" borderId="0" xfId="78" applyNumberFormat="1" applyFont="1" applyBorder="1" applyAlignment="1">
      <alignment horizontal="right" vertical="center" wrapText="1"/>
    </xf>
    <xf numFmtId="39" fontId="80" fillId="0" borderId="0" xfId="78" applyFont="1" applyBorder="1" applyAlignment="1">
      <alignment horizontal="right" vertical="center" wrapText="1"/>
    </xf>
    <xf numFmtId="2" fontId="73" fillId="0" borderId="0" xfId="78" applyNumberFormat="1" applyFont="1" applyBorder="1" applyAlignment="1">
      <alignment horizontal="center" vertical="center" wrapText="1"/>
    </xf>
    <xf numFmtId="2" fontId="76" fillId="0" borderId="0" xfId="78" applyNumberFormat="1" applyFont="1" applyBorder="1" applyAlignment="1">
      <alignment horizontal="right" vertical="center" wrapText="1"/>
    </xf>
    <xf numFmtId="39" fontId="81" fillId="0" borderId="32" xfId="78" applyFont="1" applyBorder="1" applyAlignment="1">
      <alignment horizontal="center"/>
    </xf>
    <xf numFmtId="39" fontId="81" fillId="0" borderId="32" xfId="78" applyFont="1" applyBorder="1" applyAlignment="1">
      <alignment horizontal="center" vertical="center"/>
    </xf>
    <xf numFmtId="4" fontId="80" fillId="0" borderId="0" xfId="78" applyNumberFormat="1" applyFont="1" applyBorder="1" applyAlignment="1">
      <alignment horizontal="center" vertical="center" wrapText="1"/>
    </xf>
    <xf numFmtId="39" fontId="77" fillId="0" borderId="0" xfId="78" applyFont="1" applyBorder="1"/>
    <xf numFmtId="4" fontId="80" fillId="0" borderId="0" xfId="78" applyNumberFormat="1" applyFont="1" applyBorder="1" applyAlignment="1">
      <alignment horizontal="right" vertical="center" wrapText="1"/>
    </xf>
    <xf numFmtId="39" fontId="82" fillId="0" borderId="32" xfId="78" applyFont="1" applyBorder="1" applyAlignment="1">
      <alignment horizontal="right" vertical="center" wrapText="1"/>
    </xf>
    <xf numFmtId="2" fontId="73" fillId="0" borderId="16" xfId="78" applyNumberFormat="1" applyFont="1" applyBorder="1" applyAlignment="1">
      <alignment horizontal="center" vertical="center" wrapText="1"/>
    </xf>
    <xf numFmtId="39" fontId="67" fillId="60" borderId="57" xfId="78" applyFont="1" applyFill="1" applyBorder="1"/>
    <xf numFmtId="176" fontId="73" fillId="60" borderId="59" xfId="78" applyNumberFormat="1" applyFont="1" applyFill="1" applyBorder="1" applyAlignment="1">
      <alignment vertical="center"/>
    </xf>
    <xf numFmtId="2" fontId="0" fillId="0" borderId="0" xfId="0" applyNumberFormat="1"/>
    <xf numFmtId="168" fontId="0" fillId="0" borderId="0" xfId="0" applyNumberFormat="1"/>
    <xf numFmtId="0" fontId="51" fillId="0" borderId="15" xfId="75" applyFont="1" applyBorder="1"/>
    <xf numFmtId="0" fontId="0" fillId="0" borderId="0" xfId="0" applyAlignment="1">
      <alignment vertical="center"/>
    </xf>
    <xf numFmtId="168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 wrapText="1"/>
    </xf>
    <xf numFmtId="168" fontId="0" fillId="0" borderId="0" xfId="0" applyNumberFormat="1" applyAlignment="1">
      <alignment horizontal="center"/>
    </xf>
    <xf numFmtId="168" fontId="0" fillId="64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8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65" borderId="0" xfId="0" applyFill="1"/>
    <xf numFmtId="4" fontId="0" fillId="65" borderId="0" xfId="0" applyNumberFormat="1" applyFill="1" applyAlignment="1">
      <alignment horizontal="center"/>
    </xf>
    <xf numFmtId="0" fontId="0" fillId="0" borderId="0" xfId="0" applyFill="1"/>
    <xf numFmtId="168" fontId="0" fillId="66" borderId="0" xfId="0" applyNumberFormat="1" applyFill="1" applyAlignment="1">
      <alignment horizontal="center"/>
    </xf>
    <xf numFmtId="10" fontId="0" fillId="0" borderId="0" xfId="0" applyNumberFormat="1"/>
    <xf numFmtId="168" fontId="0" fillId="67" borderId="0" xfId="0" applyNumberForma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0" fontId="84" fillId="33" borderId="10" xfId="0" applyNumberFormat="1" applyFont="1" applyFill="1" applyBorder="1" applyAlignment="1">
      <alignment horizontal="right" vertical="center" wrapText="1"/>
    </xf>
    <xf numFmtId="165" fontId="83" fillId="33" borderId="11" xfId="0" applyNumberFormat="1" applyFont="1" applyFill="1" applyBorder="1" applyAlignment="1">
      <alignment horizontal="right" vertical="center" wrapText="1"/>
    </xf>
    <xf numFmtId="10" fontId="83" fillId="33" borderId="18" xfId="106" applyNumberFormat="1" applyFont="1" applyFill="1" applyBorder="1" applyAlignment="1">
      <alignment horizontal="center" vertical="center" wrapText="1"/>
    </xf>
    <xf numFmtId="4" fontId="83" fillId="33" borderId="18" xfId="0" applyNumberFormat="1" applyFont="1" applyFill="1" applyBorder="1" applyAlignment="1">
      <alignment horizontal="center" vertical="center" wrapText="1"/>
    </xf>
    <xf numFmtId="0" fontId="83" fillId="33" borderId="21" xfId="105" applyNumberFormat="1" applyFont="1" applyFill="1" applyBorder="1" applyAlignment="1">
      <alignment horizontal="center" vertical="center" wrapText="1"/>
    </xf>
    <xf numFmtId="4" fontId="83" fillId="33" borderId="21" xfId="105" applyNumberFormat="1" applyFont="1" applyFill="1" applyBorder="1" applyAlignment="1">
      <alignment horizontal="center" vertical="center" wrapText="1"/>
    </xf>
    <xf numFmtId="0" fontId="83" fillId="33" borderId="13" xfId="1" applyFont="1" applyFill="1" applyBorder="1" applyAlignment="1">
      <alignment horizontal="center" vertical="center" wrapText="1"/>
    </xf>
    <xf numFmtId="165" fontId="83" fillId="33" borderId="13" xfId="1" applyNumberFormat="1" applyFont="1" applyFill="1" applyBorder="1" applyAlignment="1">
      <alignment horizontal="center" vertical="center" wrapText="1"/>
    </xf>
    <xf numFmtId="166" fontId="83" fillId="33" borderId="13" xfId="1" applyNumberFormat="1" applyFont="1" applyFill="1" applyBorder="1" applyAlignment="1">
      <alignment horizontal="center" vertical="center" wrapText="1"/>
    </xf>
    <xf numFmtId="4" fontId="83" fillId="33" borderId="13" xfId="1" applyNumberFormat="1" applyFont="1" applyFill="1" applyBorder="1" applyAlignment="1">
      <alignment horizontal="center" vertical="center" wrapText="1"/>
    </xf>
    <xf numFmtId="0" fontId="84" fillId="34" borderId="13" xfId="0" quotePrefix="1" applyFont="1" applyFill="1" applyBorder="1" applyAlignment="1">
      <alignment horizontal="center" vertical="center" wrapText="1"/>
    </xf>
    <xf numFmtId="4" fontId="84" fillId="34" borderId="13" xfId="0" quotePrefix="1" applyNumberFormat="1" applyFont="1" applyFill="1" applyBorder="1" applyAlignment="1">
      <alignment horizontal="center" vertical="center" wrapText="1"/>
    </xf>
    <xf numFmtId="167" fontId="84" fillId="34" borderId="13" xfId="0" quotePrefix="1" applyNumberFormat="1" applyFont="1" applyFill="1" applyBorder="1" applyAlignment="1">
      <alignment horizontal="center" vertical="center" wrapText="1"/>
    </xf>
    <xf numFmtId="4" fontId="83" fillId="34" borderId="13" xfId="0" quotePrefix="1" applyNumberFormat="1" applyFont="1" applyFill="1" applyBorder="1" applyAlignment="1">
      <alignment horizontal="center" vertical="center" wrapText="1"/>
    </xf>
    <xf numFmtId="0" fontId="84" fillId="0" borderId="13" xfId="0" quotePrefix="1" applyFont="1" applyBorder="1" applyAlignment="1">
      <alignment horizontal="center" vertical="center" wrapText="1"/>
    </xf>
    <xf numFmtId="4" fontId="84" fillId="0" borderId="13" xfId="0" quotePrefix="1" applyNumberFormat="1" applyFont="1" applyBorder="1" applyAlignment="1">
      <alignment horizontal="center" vertical="center" wrapText="1"/>
    </xf>
    <xf numFmtId="0" fontId="84" fillId="0" borderId="13" xfId="0" quotePrefix="1" applyFont="1" applyFill="1" applyBorder="1" applyAlignment="1">
      <alignment horizontal="center" vertical="center" wrapText="1"/>
    </xf>
    <xf numFmtId="4" fontId="84" fillId="0" borderId="13" xfId="0" quotePrefix="1" applyNumberFormat="1" applyFont="1" applyFill="1" applyBorder="1" applyAlignment="1">
      <alignment horizontal="center" vertical="center" wrapText="1"/>
    </xf>
    <xf numFmtId="0" fontId="84" fillId="0" borderId="13" xfId="2" quotePrefix="1" applyFont="1" applyFill="1" applyBorder="1" applyAlignment="1">
      <alignment horizontal="center" vertical="center" wrapText="1"/>
    </xf>
    <xf numFmtId="4" fontId="84" fillId="0" borderId="13" xfId="2" quotePrefix="1" applyNumberFormat="1" applyFont="1" applyFill="1" applyBorder="1" applyAlignment="1">
      <alignment horizontal="center" vertical="center" wrapText="1"/>
    </xf>
    <xf numFmtId="0" fontId="84" fillId="34" borderId="10" xfId="2" quotePrefix="1" applyFont="1" applyFill="1" applyBorder="1" applyAlignment="1">
      <alignment horizontal="center" vertical="center" wrapText="1"/>
    </xf>
    <xf numFmtId="0" fontId="84" fillId="34" borderId="11" xfId="2" quotePrefix="1" applyFont="1" applyFill="1" applyBorder="1" applyAlignment="1">
      <alignment horizontal="left" vertical="center"/>
    </xf>
    <xf numFmtId="4" fontId="84" fillId="34" borderId="12" xfId="2" quotePrefix="1" applyNumberFormat="1" applyFont="1" applyFill="1" applyBorder="1" applyAlignment="1">
      <alignment horizontal="center" vertical="center" wrapText="1"/>
    </xf>
    <xf numFmtId="0" fontId="85" fillId="34" borderId="0" xfId="0" applyFont="1" applyFill="1"/>
    <xf numFmtId="0" fontId="84" fillId="0" borderId="10" xfId="2" quotePrefix="1" applyFont="1" applyFill="1" applyBorder="1" applyAlignment="1">
      <alignment vertical="center"/>
    </xf>
    <xf numFmtId="0" fontId="84" fillId="0" borderId="11" xfId="2" quotePrefix="1" applyFont="1" applyFill="1" applyBorder="1" applyAlignment="1">
      <alignment vertical="center"/>
    </xf>
    <xf numFmtId="0" fontId="84" fillId="0" borderId="12" xfId="2" quotePrefix="1" applyFont="1" applyFill="1" applyBorder="1" applyAlignment="1">
      <alignment vertical="center"/>
    </xf>
    <xf numFmtId="0" fontId="84" fillId="34" borderId="10" xfId="0" quotePrefix="1" applyFont="1" applyFill="1" applyBorder="1" applyAlignment="1">
      <alignment horizontal="center" vertical="center" wrapText="1"/>
    </xf>
    <xf numFmtId="0" fontId="84" fillId="34" borderId="11" xfId="0" quotePrefix="1" applyFont="1" applyFill="1" applyBorder="1" applyAlignment="1">
      <alignment horizontal="left" vertical="center"/>
    </xf>
    <xf numFmtId="0" fontId="84" fillId="34" borderId="11" xfId="0" quotePrefix="1" applyFont="1" applyFill="1" applyBorder="1" applyAlignment="1">
      <alignment horizontal="left" vertical="center" wrapText="1"/>
    </xf>
    <xf numFmtId="4" fontId="84" fillId="34" borderId="12" xfId="0" quotePrefix="1" applyNumberFormat="1" applyFont="1" applyFill="1" applyBorder="1" applyAlignment="1">
      <alignment horizontal="center" vertical="center" wrapText="1"/>
    </xf>
    <xf numFmtId="0" fontId="85" fillId="34" borderId="12" xfId="0" applyFont="1" applyFill="1" applyBorder="1"/>
    <xf numFmtId="0" fontId="84" fillId="0" borderId="10" xfId="0" quotePrefix="1" applyFont="1" applyFill="1" applyBorder="1" applyAlignment="1">
      <alignment horizontal="left" vertical="center"/>
    </xf>
    <xf numFmtId="0" fontId="84" fillId="0" borderId="11" xfId="0" quotePrefix="1" applyFont="1" applyFill="1" applyBorder="1" applyAlignment="1">
      <alignment horizontal="left" vertical="center"/>
    </xf>
    <xf numFmtId="0" fontId="84" fillId="0" borderId="12" xfId="0" quotePrefix="1" applyFont="1" applyFill="1" applyBorder="1" applyAlignment="1">
      <alignment horizontal="left" vertical="center"/>
    </xf>
    <xf numFmtId="0" fontId="83" fillId="33" borderId="19" xfId="0" applyFont="1" applyFill="1" applyBorder="1" applyAlignment="1">
      <alignment horizontal="left" vertical="center"/>
    </xf>
    <xf numFmtId="0" fontId="83" fillId="33" borderId="22" xfId="0" applyFont="1" applyFill="1" applyBorder="1" applyAlignment="1">
      <alignment horizontal="right" vertical="center"/>
    </xf>
    <xf numFmtId="4" fontId="83" fillId="33" borderId="20" xfId="0" applyNumberFormat="1" applyFont="1" applyFill="1" applyBorder="1" applyAlignment="1">
      <alignment vertical="center"/>
    </xf>
    <xf numFmtId="4" fontId="0" fillId="0" borderId="0" xfId="0" applyNumberFormat="1"/>
    <xf numFmtId="39" fontId="73" fillId="0" borderId="0" xfId="78" applyFont="1" applyAlignment="1">
      <alignment horizontal="center" vertical="center" wrapText="1"/>
    </xf>
    <xf numFmtId="4" fontId="85" fillId="34" borderId="0" xfId="0" applyNumberFormat="1" applyFont="1" applyFill="1"/>
    <xf numFmtId="4" fontId="85" fillId="34" borderId="11" xfId="0" applyNumberFormat="1" applyFont="1" applyFill="1" applyBorder="1"/>
    <xf numFmtId="10" fontId="70" fillId="0" borderId="0" xfId="150" applyNumberFormat="1" applyFont="1" applyAlignment="1">
      <alignment horizontal="right"/>
    </xf>
    <xf numFmtId="0" fontId="0" fillId="0" borderId="0" xfId="0" applyFill="1" applyBorder="1"/>
    <xf numFmtId="4" fontId="0" fillId="0" borderId="0" xfId="0" applyNumberFormat="1" applyFill="1"/>
    <xf numFmtId="0" fontId="0" fillId="34" borderId="63" xfId="0" applyFill="1" applyBorder="1" applyAlignment="1">
      <alignment horizontal="center" vertical="center"/>
    </xf>
    <xf numFmtId="0" fontId="0" fillId="34" borderId="62" xfId="0" applyFill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66" xfId="0" applyBorder="1" applyAlignment="1">
      <alignment horizontal="center" vertical="center"/>
    </xf>
    <xf numFmtId="0" fontId="0" fillId="0" borderId="65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0" fillId="0" borderId="69" xfId="0" applyBorder="1" applyAlignment="1">
      <alignment horizontal="center"/>
    </xf>
    <xf numFmtId="0" fontId="86" fillId="0" borderId="13" xfId="0" quotePrefix="1" applyFont="1" applyFill="1" applyBorder="1" applyAlignment="1">
      <alignment horizontal="center" vertical="center" wrapText="1"/>
    </xf>
    <xf numFmtId="4" fontId="86" fillId="0" borderId="13" xfId="0" quotePrefix="1" applyNumberFormat="1" applyFont="1" applyFill="1" applyBorder="1" applyAlignment="1">
      <alignment horizontal="center" vertical="center" wrapText="1"/>
    </xf>
    <xf numFmtId="0" fontId="86" fillId="0" borderId="13" xfId="0" quotePrefix="1" applyFont="1" applyBorder="1" applyAlignment="1">
      <alignment horizontal="center" vertical="center" wrapText="1"/>
    </xf>
    <xf numFmtId="4" fontId="86" fillId="0" borderId="13" xfId="0" quotePrefix="1" applyNumberFormat="1" applyFont="1" applyBorder="1" applyAlignment="1">
      <alignment horizontal="center" vertical="center" wrapText="1"/>
    </xf>
    <xf numFmtId="4" fontId="84" fillId="57" borderId="13" xfId="0" quotePrefix="1" applyNumberFormat="1" applyFont="1" applyFill="1" applyBorder="1" applyAlignment="1">
      <alignment horizontal="center" vertical="center" wrapText="1"/>
    </xf>
    <xf numFmtId="0" fontId="87" fillId="0" borderId="0" xfId="151" applyFont="1" applyAlignment="1">
      <alignment vertical="center"/>
    </xf>
    <xf numFmtId="0" fontId="19" fillId="0" borderId="0" xfId="0" applyFont="1"/>
    <xf numFmtId="49" fontId="88" fillId="0" borderId="0" xfId="151" applyNumberFormat="1" applyFont="1" applyFill="1" applyBorder="1" applyAlignment="1">
      <alignment horizontal="left"/>
    </xf>
    <xf numFmtId="0" fontId="8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89" fillId="68" borderId="0" xfId="0" applyFont="1" applyFill="1" applyAlignment="1">
      <alignment horizontal="center" vertical="center"/>
    </xf>
    <xf numFmtId="0" fontId="89" fillId="68" borderId="0" xfId="0" applyFont="1" applyFill="1" applyAlignment="1">
      <alignment horizontal="center" vertical="center" wrapText="1"/>
    </xf>
    <xf numFmtId="0" fontId="89" fillId="0" borderId="0" xfId="0" applyFont="1"/>
    <xf numFmtId="10" fontId="89" fillId="0" borderId="0" xfId="0" applyNumberFormat="1" applyFont="1"/>
    <xf numFmtId="10" fontId="19" fillId="0" borderId="0" xfId="0" applyNumberFormat="1" applyFont="1"/>
    <xf numFmtId="49" fontId="19" fillId="0" borderId="0" xfId="0" applyNumberFormat="1" applyFont="1" applyAlignment="1">
      <alignment horizontal="right"/>
    </xf>
    <xf numFmtId="10" fontId="19" fillId="69" borderId="0" xfId="0" applyNumberFormat="1" applyFont="1" applyFill="1"/>
    <xf numFmtId="49" fontId="19" fillId="0" borderId="0" xfId="0" applyNumberFormat="1" applyFont="1" applyAlignment="1">
      <alignment horizontal="center"/>
    </xf>
    <xf numFmtId="49" fontId="89" fillId="0" borderId="0" xfId="0" applyNumberFormat="1" applyFont="1" applyAlignment="1">
      <alignment horizontal="center"/>
    </xf>
    <xf numFmtId="4" fontId="19" fillId="0" borderId="0" xfId="0" applyNumberFormat="1" applyFont="1"/>
    <xf numFmtId="0" fontId="19" fillId="68" borderId="0" xfId="0" applyFont="1" applyFill="1" applyAlignment="1">
      <alignment horizontal="center"/>
    </xf>
    <xf numFmtId="0" fontId="89" fillId="68" borderId="0" xfId="0" applyFont="1" applyFill="1" applyAlignment="1">
      <alignment horizontal="center"/>
    </xf>
    <xf numFmtId="4" fontId="19" fillId="68" borderId="0" xfId="0" applyNumberFormat="1" applyFont="1" applyFill="1"/>
    <xf numFmtId="10" fontId="89" fillId="68" borderId="0" xfId="106" applyNumberFormat="1" applyFont="1" applyFill="1"/>
    <xf numFmtId="0" fontId="19" fillId="0" borderId="0" xfId="0" applyFont="1" applyAlignment="1">
      <alignment horizontal="left"/>
    </xf>
    <xf numFmtId="9" fontId="19" fillId="0" borderId="0" xfId="106"/>
    <xf numFmtId="0" fontId="19" fillId="0" borderId="0" xfId="0" applyFont="1" applyAlignment="1">
      <alignment horizontal="right"/>
    </xf>
    <xf numFmtId="0" fontId="19" fillId="67" borderId="0" xfId="0" applyFont="1" applyFill="1" applyAlignment="1">
      <alignment horizontal="right"/>
    </xf>
    <xf numFmtId="10" fontId="19" fillId="0" borderId="0" xfId="106" applyNumberFormat="1" applyFont="1"/>
    <xf numFmtId="10" fontId="20" fillId="0" borderId="44" xfId="76" applyNumberFormat="1" applyFont="1" applyFill="1" applyBorder="1" applyAlignment="1">
      <alignment horizontal="right" vertical="center"/>
    </xf>
    <xf numFmtId="10" fontId="83" fillId="33" borderId="11" xfId="106" applyNumberFormat="1" applyFont="1" applyFill="1" applyBorder="1" applyAlignment="1">
      <alignment horizontal="center" vertical="center" wrapText="1"/>
    </xf>
    <xf numFmtId="4" fontId="0" fillId="0" borderId="66" xfId="0" applyNumberFormat="1" applyFill="1" applyBorder="1" applyAlignment="1">
      <alignment horizontal="center"/>
    </xf>
    <xf numFmtId="4" fontId="0" fillId="0" borderId="70" xfId="0" applyNumberFormat="1" applyFill="1" applyBorder="1" applyAlignment="1">
      <alignment horizontal="center"/>
    </xf>
    <xf numFmtId="10" fontId="83" fillId="33" borderId="12" xfId="106" applyNumberFormat="1" applyFont="1" applyFill="1" applyBorder="1" applyAlignment="1">
      <alignment horizontal="center" vertical="center" wrapText="1"/>
    </xf>
    <xf numFmtId="9" fontId="0" fillId="0" borderId="0" xfId="150" applyFont="1"/>
    <xf numFmtId="0" fontId="83" fillId="0" borderId="0" xfId="0" applyFont="1" applyBorder="1" applyAlignment="1">
      <alignment vertical="center" wrapText="1"/>
    </xf>
    <xf numFmtId="0" fontId="89" fillId="0" borderId="0" xfId="0" applyFont="1" applyAlignment="1">
      <alignment horizontal="left"/>
    </xf>
    <xf numFmtId="0" fontId="83" fillId="0" borderId="10" xfId="0" applyFont="1" applyBorder="1" applyAlignment="1">
      <alignment horizontal="center" vertical="center" wrapText="1"/>
    </xf>
    <xf numFmtId="0" fontId="83" fillId="0" borderId="11" xfId="0" applyFont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 wrapText="1"/>
    </xf>
    <xf numFmtId="0" fontId="84" fillId="34" borderId="11" xfId="2" quotePrefix="1" applyFont="1" applyFill="1" applyBorder="1" applyAlignment="1">
      <alignment horizontal="left" vertical="center"/>
    </xf>
    <xf numFmtId="0" fontId="84" fillId="0" borderId="10" xfId="0" quotePrefix="1" applyFont="1" applyFill="1" applyBorder="1" applyAlignment="1">
      <alignment horizontal="left" vertical="center" wrapText="1"/>
    </xf>
    <xf numFmtId="0" fontId="84" fillId="0" borderId="11" xfId="0" quotePrefix="1" applyFont="1" applyFill="1" applyBorder="1" applyAlignment="1">
      <alignment horizontal="left" vertical="center" wrapText="1"/>
    </xf>
    <xf numFmtId="0" fontId="84" fillId="0" borderId="12" xfId="0" quotePrefix="1" applyFont="1" applyFill="1" applyBorder="1" applyAlignment="1">
      <alignment horizontal="left" vertical="center" wrapText="1"/>
    </xf>
    <xf numFmtId="0" fontId="84" fillId="0" borderId="10" xfId="2" quotePrefix="1" applyFont="1" applyFill="1" applyBorder="1" applyAlignment="1">
      <alignment horizontal="left" vertical="center" wrapText="1"/>
    </xf>
    <xf numFmtId="0" fontId="84" fillId="0" borderId="11" xfId="2" quotePrefix="1" applyFont="1" applyFill="1" applyBorder="1" applyAlignment="1">
      <alignment horizontal="left" vertical="center" wrapText="1"/>
    </xf>
    <xf numFmtId="0" fontId="84" fillId="0" borderId="12" xfId="2" quotePrefix="1" applyFont="1" applyFill="1" applyBorder="1" applyAlignment="1">
      <alignment horizontal="left" vertical="center" wrapText="1"/>
    </xf>
    <xf numFmtId="0" fontId="86" fillId="0" borderId="10" xfId="0" quotePrefix="1" applyFont="1" applyFill="1" applyBorder="1" applyAlignment="1">
      <alignment horizontal="left" vertical="center" wrapText="1"/>
    </xf>
    <xf numFmtId="0" fontId="86" fillId="0" borderId="11" xfId="0" quotePrefix="1" applyFont="1" applyFill="1" applyBorder="1" applyAlignment="1">
      <alignment horizontal="left" vertical="center" wrapText="1"/>
    </xf>
    <xf numFmtId="0" fontId="86" fillId="0" borderId="12" xfId="0" quotePrefix="1" applyFont="1" applyFill="1" applyBorder="1" applyAlignment="1">
      <alignment horizontal="left" vertical="center" wrapText="1"/>
    </xf>
    <xf numFmtId="0" fontId="86" fillId="0" borderId="10" xfId="0" quotePrefix="1" applyFont="1" applyBorder="1" applyAlignment="1">
      <alignment horizontal="left" vertical="center" wrapText="1"/>
    </xf>
    <xf numFmtId="0" fontId="86" fillId="0" borderId="11" xfId="0" quotePrefix="1" applyFont="1" applyBorder="1" applyAlignment="1">
      <alignment horizontal="left" vertical="center" wrapText="1"/>
    </xf>
    <xf numFmtId="0" fontId="86" fillId="0" borderId="12" xfId="0" quotePrefix="1" applyFont="1" applyBorder="1" applyAlignment="1">
      <alignment horizontal="left" vertical="center" wrapText="1"/>
    </xf>
    <xf numFmtId="0" fontId="83" fillId="33" borderId="13" xfId="1" applyFont="1" applyFill="1" applyBorder="1" applyAlignment="1">
      <alignment horizontal="center" vertical="center" wrapText="1"/>
    </xf>
    <xf numFmtId="0" fontId="83" fillId="33" borderId="14" xfId="1" applyFont="1" applyFill="1" applyBorder="1" applyAlignment="1">
      <alignment horizontal="center" vertical="center" wrapText="1"/>
    </xf>
    <xf numFmtId="0" fontId="83" fillId="33" borderId="15" xfId="1" applyFont="1" applyFill="1" applyBorder="1" applyAlignment="1">
      <alignment horizontal="center" vertical="center" wrapText="1"/>
    </xf>
    <xf numFmtId="0" fontId="83" fillId="33" borderId="0" xfId="1" applyFont="1" applyFill="1" applyBorder="1" applyAlignment="1">
      <alignment horizontal="center" vertical="center" wrapText="1"/>
    </xf>
    <xf numFmtId="0" fontId="83" fillId="33" borderId="16" xfId="1" applyFont="1" applyFill="1" applyBorder="1" applyAlignment="1">
      <alignment horizontal="center" vertical="center" wrapText="1"/>
    </xf>
    <xf numFmtId="0" fontId="83" fillId="33" borderId="22" xfId="1" applyFont="1" applyFill="1" applyBorder="1" applyAlignment="1">
      <alignment horizontal="center" vertical="center" wrapText="1"/>
    </xf>
    <xf numFmtId="0" fontId="83" fillId="33" borderId="20" xfId="1" applyFont="1" applyFill="1" applyBorder="1" applyAlignment="1">
      <alignment horizontal="center" vertical="center" wrapText="1"/>
    </xf>
    <xf numFmtId="0" fontId="83" fillId="33" borderId="17" xfId="1" applyNumberFormat="1" applyFont="1" applyFill="1" applyBorder="1" applyAlignment="1">
      <alignment horizontal="right" vertical="center" wrapText="1"/>
    </xf>
    <xf numFmtId="0" fontId="83" fillId="33" borderId="15" xfId="1" applyNumberFormat="1" applyFont="1" applyFill="1" applyBorder="1" applyAlignment="1">
      <alignment horizontal="right" vertical="center" wrapText="1"/>
    </xf>
    <xf numFmtId="0" fontId="83" fillId="33" borderId="19" xfId="1" applyNumberFormat="1" applyFont="1" applyFill="1" applyBorder="1" applyAlignment="1">
      <alignment horizontal="right" vertical="center" wrapText="1"/>
    </xf>
    <xf numFmtId="0" fontId="83" fillId="33" borderId="20" xfId="1" applyNumberFormat="1" applyFont="1" applyFill="1" applyBorder="1" applyAlignment="1">
      <alignment horizontal="right" vertical="center" wrapText="1"/>
    </xf>
    <xf numFmtId="0" fontId="84" fillId="34" borderId="10" xfId="0" quotePrefix="1" applyFont="1" applyFill="1" applyBorder="1" applyAlignment="1">
      <alignment horizontal="left" vertical="center"/>
    </xf>
    <xf numFmtId="0" fontId="84" fillId="34" borderId="11" xfId="0" quotePrefix="1" applyFont="1" applyFill="1" applyBorder="1" applyAlignment="1">
      <alignment horizontal="left" vertical="center"/>
    </xf>
    <xf numFmtId="0" fontId="84" fillId="34" borderId="12" xfId="0" quotePrefix="1" applyFont="1" applyFill="1" applyBorder="1" applyAlignment="1">
      <alignment horizontal="left" vertical="center"/>
    </xf>
    <xf numFmtId="0" fontId="86" fillId="0" borderId="10" xfId="0" quotePrefix="1" applyFont="1" applyBorder="1" applyAlignment="1">
      <alignment horizontal="left" vertical="center"/>
    </xf>
    <xf numFmtId="0" fontId="86" fillId="0" borderId="11" xfId="0" quotePrefix="1" applyFont="1" applyBorder="1" applyAlignment="1">
      <alignment horizontal="left" vertical="center"/>
    </xf>
    <xf numFmtId="0" fontId="86" fillId="0" borderId="12" xfId="0" quotePrefix="1" applyFont="1" applyBorder="1" applyAlignment="1">
      <alignment horizontal="left" vertical="center"/>
    </xf>
    <xf numFmtId="0" fontId="84" fillId="34" borderId="13" xfId="0" quotePrefix="1" applyFont="1" applyFill="1" applyBorder="1" applyAlignment="1">
      <alignment horizontal="left" vertical="center" wrapText="1"/>
    </xf>
    <xf numFmtId="0" fontId="84" fillId="0" borderId="13" xfId="0" quotePrefix="1" applyFont="1" applyFill="1" applyBorder="1" applyAlignment="1">
      <alignment horizontal="left" vertical="center" wrapText="1"/>
    </xf>
    <xf numFmtId="0" fontId="84" fillId="0" borderId="13" xfId="0" quotePrefix="1" applyFont="1" applyBorder="1" applyAlignment="1">
      <alignment horizontal="left" vertical="center" wrapText="1"/>
    </xf>
    <xf numFmtId="0" fontId="84" fillId="34" borderId="10" xfId="0" quotePrefix="1" applyFont="1" applyFill="1" applyBorder="1" applyAlignment="1">
      <alignment horizontal="left" vertical="center" wrapText="1"/>
    </xf>
    <xf numFmtId="0" fontId="84" fillId="34" borderId="11" xfId="0" quotePrefix="1" applyFont="1" applyFill="1" applyBorder="1" applyAlignment="1">
      <alignment horizontal="left" vertical="center" wrapText="1"/>
    </xf>
    <xf numFmtId="0" fontId="84" fillId="34" borderId="12" xfId="0" quotePrefix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4" borderId="60" xfId="0" applyFill="1" applyBorder="1" applyAlignment="1">
      <alignment horizontal="center" vertical="center"/>
    </xf>
    <xf numFmtId="0" fontId="0" fillId="34" borderId="61" xfId="0" applyFill="1" applyBorder="1" applyAlignment="1">
      <alignment horizontal="center" vertical="center"/>
    </xf>
    <xf numFmtId="0" fontId="0" fillId="34" borderId="62" xfId="0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49" fontId="43" fillId="0" borderId="0" xfId="75" applyNumberFormat="1" applyFont="1" applyBorder="1" applyAlignment="1">
      <alignment horizontal="center" vertical="top" wrapText="1"/>
    </xf>
    <xf numFmtId="0" fontId="17" fillId="0" borderId="10" xfId="75" applyFont="1" applyBorder="1" applyAlignment="1">
      <alignment horizontal="center" wrapText="1"/>
    </xf>
    <xf numFmtId="0" fontId="17" fillId="0" borderId="11" xfId="75" applyFont="1" applyBorder="1" applyAlignment="1">
      <alignment horizontal="center" wrapText="1"/>
    </xf>
    <xf numFmtId="0" fontId="17" fillId="0" borderId="12" xfId="75" applyFont="1" applyBorder="1" applyAlignment="1">
      <alignment horizont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18" fillId="33" borderId="10" xfId="1" applyFont="1" applyFill="1" applyBorder="1" applyAlignment="1">
      <alignment horizontal="center" vertical="center"/>
    </xf>
    <xf numFmtId="0" fontId="18" fillId="33" borderId="11" xfId="1" applyFont="1" applyFill="1" applyBorder="1" applyAlignment="1">
      <alignment horizontal="center" vertical="center"/>
    </xf>
    <xf numFmtId="4" fontId="17" fillId="33" borderId="11" xfId="1" applyNumberFormat="1" applyFont="1" applyFill="1" applyBorder="1" applyAlignment="1">
      <alignment horizontal="right" vertical="center"/>
    </xf>
    <xf numFmtId="4" fontId="17" fillId="33" borderId="12" xfId="1" applyNumberFormat="1" applyFont="1" applyFill="1" applyBorder="1" applyAlignment="1">
      <alignment horizontal="right" vertical="center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20" fillId="33" borderId="13" xfId="1" applyFont="1" applyFill="1" applyBorder="1" applyAlignment="1">
      <alignment horizontal="left" vertical="center"/>
    </xf>
    <xf numFmtId="0" fontId="20" fillId="33" borderId="10" xfId="1" applyFont="1" applyFill="1" applyBorder="1" applyAlignment="1">
      <alignment horizontal="left" vertical="center"/>
    </xf>
    <xf numFmtId="0" fontId="18" fillId="33" borderId="12" xfId="1" applyFont="1" applyFill="1" applyBorder="1" applyAlignment="1">
      <alignment horizontal="center" vertical="center"/>
    </xf>
    <xf numFmtId="0" fontId="18" fillId="33" borderId="13" xfId="1" applyFont="1" applyFill="1" applyBorder="1" applyAlignment="1">
      <alignment horizontal="center" vertical="center"/>
    </xf>
    <xf numFmtId="4" fontId="20" fillId="33" borderId="11" xfId="1" applyNumberFormat="1" applyFont="1" applyFill="1" applyBorder="1" applyAlignment="1">
      <alignment horizontal="right" vertical="center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10" fontId="18" fillId="0" borderId="11" xfId="106" applyNumberFormat="1" applyFont="1" applyFill="1" applyBorder="1" applyAlignment="1">
      <alignment horizontal="center" vertical="center" wrapText="1"/>
    </xf>
    <xf numFmtId="10" fontId="18" fillId="0" borderId="12" xfId="106" applyNumberFormat="1" applyFont="1" applyFill="1" applyBorder="1" applyAlignment="1">
      <alignment horizontal="center" vertical="center" wrapText="1"/>
    </xf>
    <xf numFmtId="173" fontId="46" fillId="58" borderId="18" xfId="65" applyNumberFormat="1" applyFont="1" applyFill="1" applyBorder="1" applyAlignment="1">
      <alignment horizontal="center" vertical="center" wrapText="1"/>
    </xf>
    <xf numFmtId="173" fontId="46" fillId="58" borderId="21" xfId="65" applyNumberFormat="1" applyFont="1" applyFill="1" applyBorder="1" applyAlignment="1">
      <alignment horizontal="center" vertical="center" wrapText="1"/>
    </xf>
    <xf numFmtId="0" fontId="48" fillId="0" borderId="40" xfId="1" applyFont="1" applyBorder="1" applyAlignment="1">
      <alignment horizontal="right" vertical="center"/>
    </xf>
    <xf numFmtId="0" fontId="48" fillId="0" borderId="41" xfId="1" applyFont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6" fillId="58" borderId="18" xfId="148" applyFont="1" applyFill="1" applyBorder="1" applyAlignment="1">
      <alignment horizontal="center" vertical="center" wrapText="1"/>
    </xf>
    <xf numFmtId="0" fontId="46" fillId="58" borderId="21" xfId="148" applyFont="1" applyFill="1" applyBorder="1" applyAlignment="1">
      <alignment horizontal="center" vertical="center" wrapText="1"/>
    </xf>
    <xf numFmtId="0" fontId="46" fillId="58" borderId="18" xfId="148" applyFont="1" applyFill="1" applyBorder="1" applyAlignment="1">
      <alignment horizontal="left" vertical="center" wrapText="1"/>
    </xf>
    <xf numFmtId="0" fontId="46" fillId="58" borderId="21" xfId="148" applyFont="1" applyFill="1" applyBorder="1" applyAlignment="1">
      <alignment horizontal="left" vertical="center" wrapText="1"/>
    </xf>
    <xf numFmtId="0" fontId="17" fillId="60" borderId="11" xfId="1" applyFont="1" applyFill="1" applyBorder="1" applyAlignment="1">
      <alignment horizontal="right" vertical="center"/>
    </xf>
    <xf numFmtId="0" fontId="17" fillId="60" borderId="12" xfId="1" applyFont="1" applyFill="1" applyBorder="1" applyAlignment="1">
      <alignment horizontal="right" vertical="center"/>
    </xf>
    <xf numFmtId="0" fontId="48" fillId="0" borderId="43" xfId="1" applyFont="1" applyBorder="1" applyAlignment="1">
      <alignment horizontal="right" vertical="center"/>
    </xf>
    <xf numFmtId="0" fontId="48" fillId="0" borderId="44" xfId="1" applyFont="1" applyBorder="1" applyAlignment="1">
      <alignment horizontal="right" vertical="center"/>
    </xf>
    <xf numFmtId="10" fontId="48" fillId="0" borderId="49" xfId="1" applyNumberFormat="1" applyFont="1" applyFill="1" applyBorder="1" applyAlignment="1">
      <alignment horizontal="right" vertical="center"/>
    </xf>
    <xf numFmtId="0" fontId="48" fillId="0" borderId="49" xfId="1" applyFont="1" applyFill="1" applyBorder="1" applyAlignment="1">
      <alignment horizontal="right" vertical="center"/>
    </xf>
    <xf numFmtId="0" fontId="48" fillId="0" borderId="50" xfId="1" applyFont="1" applyFill="1" applyBorder="1" applyAlignment="1">
      <alignment horizontal="right" vertical="center"/>
    </xf>
    <xf numFmtId="0" fontId="46" fillId="58" borderId="18" xfId="148" applyFont="1" applyFill="1" applyBorder="1" applyAlignment="1">
      <alignment horizontal="justify" vertical="center" wrapText="1"/>
    </xf>
    <xf numFmtId="0" fontId="46" fillId="58" borderId="21" xfId="148" applyFont="1" applyFill="1" applyBorder="1" applyAlignment="1">
      <alignment horizontal="justify" vertical="center" wrapText="1"/>
    </xf>
    <xf numFmtId="39" fontId="73" fillId="60" borderId="58" xfId="78" applyFont="1" applyFill="1" applyBorder="1" applyAlignment="1">
      <alignment horizontal="center" vertical="center"/>
    </xf>
    <xf numFmtId="39" fontId="66" fillId="63" borderId="17" xfId="78" applyFont="1" applyFill="1" applyBorder="1" applyAlignment="1">
      <alignment horizontal="center" vertical="center" wrapText="1"/>
    </xf>
    <xf numFmtId="39" fontId="66" fillId="63" borderId="14" xfId="78" applyFont="1" applyFill="1" applyBorder="1" applyAlignment="1">
      <alignment horizontal="center" vertical="center" wrapText="1"/>
    </xf>
    <xf numFmtId="39" fontId="66" fillId="63" borderId="15" xfId="78" applyFont="1" applyFill="1" applyBorder="1" applyAlignment="1">
      <alignment horizontal="center" vertical="center" wrapText="1"/>
    </xf>
    <xf numFmtId="39" fontId="66" fillId="63" borderId="32" xfId="78" applyFont="1" applyFill="1" applyBorder="1" applyAlignment="1">
      <alignment horizontal="center" vertical="center" wrapText="1"/>
    </xf>
    <xf numFmtId="39" fontId="66" fillId="63" borderId="0" xfId="78" applyFont="1" applyFill="1" applyBorder="1" applyAlignment="1">
      <alignment horizontal="center" vertical="center" wrapText="1"/>
    </xf>
    <xf numFmtId="39" fontId="66" fillId="63" borderId="16" xfId="78" applyFont="1" applyFill="1" applyBorder="1" applyAlignment="1">
      <alignment horizontal="center" vertical="center" wrapText="1"/>
    </xf>
    <xf numFmtId="39" fontId="80" fillId="0" borderId="0" xfId="78" applyFont="1" applyBorder="1" applyAlignment="1">
      <alignment horizontal="right" vertical="center" wrapText="1"/>
    </xf>
    <xf numFmtId="39" fontId="80" fillId="0" borderId="0" xfId="78" applyFont="1" applyFill="1" applyBorder="1" applyAlignment="1">
      <alignment horizontal="right" vertical="center" wrapText="1"/>
    </xf>
    <xf numFmtId="4" fontId="76" fillId="0" borderId="0" xfId="78" applyNumberFormat="1" applyFont="1" applyBorder="1" applyAlignment="1">
      <alignment horizontal="center" vertical="center" wrapText="1"/>
    </xf>
    <xf numFmtId="4" fontId="80" fillId="0" borderId="0" xfId="78" applyNumberFormat="1" applyFont="1" applyBorder="1" applyAlignment="1">
      <alignment horizontal="center" vertical="center" wrapText="1"/>
    </xf>
    <xf numFmtId="10" fontId="76" fillId="0" borderId="0" xfId="150" applyNumberFormat="1" applyFont="1" applyBorder="1" applyAlignment="1">
      <alignment horizontal="center" vertical="center" wrapText="1"/>
    </xf>
    <xf numFmtId="165" fontId="76" fillId="0" borderId="0" xfId="78" applyNumberFormat="1" applyFont="1" applyBorder="1" applyAlignment="1">
      <alignment horizontal="center" vertical="center" wrapText="1"/>
    </xf>
    <xf numFmtId="39" fontId="73" fillId="0" borderId="0" xfId="78" applyFont="1" applyBorder="1" applyAlignment="1">
      <alignment horizontal="center" vertical="center"/>
    </xf>
    <xf numFmtId="39" fontId="66" fillId="34" borderId="32" xfId="78" applyFont="1" applyFill="1" applyBorder="1" applyAlignment="1">
      <alignment horizontal="center"/>
    </xf>
    <xf numFmtId="39" fontId="66" fillId="34" borderId="0" xfId="78" applyFont="1" applyFill="1" applyBorder="1" applyAlignment="1">
      <alignment horizontal="center"/>
    </xf>
    <xf numFmtId="39" fontId="66" fillId="34" borderId="16" xfId="78" applyFont="1" applyFill="1" applyBorder="1" applyAlignment="1">
      <alignment horizontal="center"/>
    </xf>
    <xf numFmtId="0" fontId="68" fillId="0" borderId="32" xfId="2" applyFont="1" applyBorder="1" applyAlignment="1">
      <alignment horizontal="left" vertical="center" wrapText="1"/>
    </xf>
    <xf numFmtId="0" fontId="68" fillId="0" borderId="0" xfId="2" applyFont="1" applyBorder="1" applyAlignment="1">
      <alignment horizontal="left" vertical="center" wrapText="1"/>
    </xf>
    <xf numFmtId="0" fontId="68" fillId="0" borderId="16" xfId="2" applyFont="1" applyBorder="1" applyAlignment="1">
      <alignment horizontal="left" vertical="center" wrapText="1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52" fillId="0" borderId="32" xfId="75" applyNumberFormat="1" applyFont="1" applyBorder="1" applyAlignment="1">
      <alignment horizontal="center" vertical="top" wrapText="1"/>
    </xf>
    <xf numFmtId="49" fontId="52" fillId="0" borderId="0" xfId="75" applyNumberFormat="1" applyFont="1" applyBorder="1" applyAlignment="1">
      <alignment horizontal="center" vertical="top" wrapText="1"/>
    </xf>
    <xf numFmtId="49" fontId="52" fillId="0" borderId="16" xfId="75" applyNumberFormat="1" applyFont="1" applyBorder="1" applyAlignment="1">
      <alignment horizontal="center" vertical="top" wrapText="1"/>
    </xf>
    <xf numFmtId="49" fontId="52" fillId="0" borderId="32" xfId="75" applyNumberFormat="1" applyFont="1" applyBorder="1" applyAlignment="1">
      <alignment horizontal="center" vertical="center" wrapText="1"/>
    </xf>
    <xf numFmtId="49" fontId="52" fillId="0" borderId="0" xfId="75" applyNumberFormat="1" applyFont="1" applyBorder="1" applyAlignment="1">
      <alignment horizontal="center" vertical="center" wrapText="1"/>
    </xf>
    <xf numFmtId="49" fontId="52" fillId="0" borderId="16" xfId="75" applyNumberFormat="1" applyFont="1" applyBorder="1" applyAlignment="1">
      <alignment horizontal="center" vertical="center" wrapText="1"/>
    </xf>
    <xf numFmtId="0" fontId="54" fillId="0" borderId="32" xfId="1" applyFont="1" applyBorder="1" applyAlignment="1">
      <alignment horizontal="center" vertical="center" wrapText="1"/>
    </xf>
    <xf numFmtId="0" fontId="54" fillId="0" borderId="0" xfId="1" applyFont="1" applyBorder="1" applyAlignment="1">
      <alignment horizontal="center" vertical="center" wrapText="1"/>
    </xf>
    <xf numFmtId="0" fontId="54" fillId="0" borderId="16" xfId="1" applyFont="1" applyBorder="1" applyAlignment="1">
      <alignment horizontal="center" vertical="center" wrapText="1"/>
    </xf>
    <xf numFmtId="0" fontId="53" fillId="33" borderId="32" xfId="75" applyFont="1" applyFill="1" applyBorder="1" applyAlignment="1">
      <alignment horizontal="right"/>
    </xf>
    <xf numFmtId="0" fontId="53" fillId="33" borderId="0" xfId="75" applyFont="1" applyFill="1" applyBorder="1" applyAlignment="1">
      <alignment horizontal="right"/>
    </xf>
    <xf numFmtId="0" fontId="57" fillId="0" borderId="32" xfId="1" applyFont="1" applyBorder="1" applyAlignment="1">
      <alignment horizontal="right" vertical="center"/>
    </xf>
    <xf numFmtId="0" fontId="57" fillId="0" borderId="0" xfId="1" applyFont="1" applyBorder="1" applyAlignment="1">
      <alignment horizontal="right" vertical="center"/>
    </xf>
    <xf numFmtId="0" fontId="53" fillId="0" borderId="32" xfId="75" applyFont="1" applyBorder="1" applyAlignment="1">
      <alignment horizontal="right"/>
    </xf>
    <xf numFmtId="0" fontId="53" fillId="0" borderId="0" xfId="75" applyFont="1" applyBorder="1" applyAlignment="1">
      <alignment horizontal="right"/>
    </xf>
    <xf numFmtId="0" fontId="19" fillId="0" borderId="14" xfId="75" applyBorder="1" applyAlignment="1">
      <alignment horizontal="center"/>
    </xf>
    <xf numFmtId="0" fontId="19" fillId="0" borderId="0" xfId="75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7" xfId="75" applyBorder="1" applyAlignment="1">
      <alignment horizontal="center" vertical="center" wrapText="1"/>
    </xf>
    <xf numFmtId="0" fontId="19" fillId="0" borderId="14" xfId="75" applyBorder="1" applyAlignment="1">
      <alignment horizontal="center" vertical="center" wrapText="1"/>
    </xf>
    <xf numFmtId="0" fontId="19" fillId="0" borderId="15" xfId="75" applyBorder="1" applyAlignment="1">
      <alignment horizontal="center" vertical="center" wrapText="1"/>
    </xf>
    <xf numFmtId="0" fontId="19" fillId="0" borderId="19" xfId="75" applyBorder="1" applyAlignment="1">
      <alignment horizontal="center" vertical="center" wrapText="1"/>
    </xf>
    <xf numFmtId="0" fontId="19" fillId="0" borderId="22" xfId="75" applyBorder="1" applyAlignment="1">
      <alignment horizontal="center" vertical="center" wrapText="1"/>
    </xf>
    <xf numFmtId="0" fontId="19" fillId="0" borderId="20" xfId="75" applyBorder="1" applyAlignment="1">
      <alignment horizontal="center" vertical="center" wrapText="1"/>
    </xf>
    <xf numFmtId="0" fontId="20" fillId="0" borderId="13" xfId="76" applyFont="1" applyBorder="1" applyAlignment="1">
      <alignment horizontal="center" vertical="center"/>
    </xf>
    <xf numFmtId="0" fontId="63" fillId="0" borderId="10" xfId="76" applyFont="1" applyBorder="1" applyAlignment="1">
      <alignment horizontal="center" vertical="center"/>
    </xf>
    <xf numFmtId="0" fontId="63" fillId="0" borderId="11" xfId="76" applyFont="1" applyBorder="1" applyAlignment="1">
      <alignment horizontal="center" vertical="center"/>
    </xf>
    <xf numFmtId="0" fontId="63" fillId="0" borderId="12" xfId="76" applyFont="1" applyBorder="1" applyAlignment="1">
      <alignment horizontal="center" vertical="center"/>
    </xf>
    <xf numFmtId="0" fontId="20" fillId="0" borderId="10" xfId="76" applyFont="1" applyBorder="1" applyAlignment="1">
      <alignment horizontal="center" vertical="center"/>
    </xf>
    <xf numFmtId="0" fontId="20" fillId="0" borderId="12" xfId="76" applyFont="1" applyBorder="1" applyAlignment="1">
      <alignment horizontal="center" vertical="center"/>
    </xf>
    <xf numFmtId="0" fontId="18" fillId="0" borderId="10" xfId="76" applyFont="1" applyBorder="1" applyAlignment="1">
      <alignment horizontal="center"/>
    </xf>
    <xf numFmtId="0" fontId="18" fillId="0" borderId="11" xfId="76" applyFont="1" applyBorder="1" applyAlignment="1">
      <alignment horizontal="center"/>
    </xf>
    <xf numFmtId="0" fontId="18" fillId="0" borderId="12" xfId="76" applyFont="1" applyBorder="1" applyAlignment="1">
      <alignment horizontal="center"/>
    </xf>
    <xf numFmtId="171" fontId="20" fillId="0" borderId="13" xfId="76" applyNumberFormat="1" applyFont="1" applyBorder="1" applyAlignment="1">
      <alignment horizontal="center" vertical="center"/>
    </xf>
    <xf numFmtId="0" fontId="20" fillId="0" borderId="11" xfId="76" applyFont="1" applyBorder="1" applyAlignment="1">
      <alignment horizontal="center" vertical="center"/>
    </xf>
  </cellXfs>
  <cellStyles count="152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élula de Verificação 2" xfId="43" xr:uid="{00000000-0005-0000-0000-000028000000}"/>
    <cellStyle name="Célula de Verificação 3" xfId="44" xr:uid="{00000000-0005-0000-0000-000029000000}"/>
    <cellStyle name="Célula Vinculada 2" xfId="45" xr:uid="{00000000-0005-0000-0000-00002A000000}"/>
    <cellStyle name="Célula Vinculada 3" xfId="46" xr:uid="{00000000-0005-0000-0000-00002B000000}"/>
    <cellStyle name="Ênfase1 2" xfId="47" xr:uid="{00000000-0005-0000-0000-00002C000000}"/>
    <cellStyle name="Ênfase1 3" xfId="48" xr:uid="{00000000-0005-0000-0000-00002D000000}"/>
    <cellStyle name="Ênfase2 2" xfId="49" xr:uid="{00000000-0005-0000-0000-00002E000000}"/>
    <cellStyle name="Ênfase2 3" xfId="50" xr:uid="{00000000-0005-0000-0000-00002F000000}"/>
    <cellStyle name="Ênfase3 2" xfId="51" xr:uid="{00000000-0005-0000-0000-000030000000}"/>
    <cellStyle name="Ênfase3 3" xfId="52" xr:uid="{00000000-0005-0000-0000-000031000000}"/>
    <cellStyle name="Ênfase4 2" xfId="53" xr:uid="{00000000-0005-0000-0000-000032000000}"/>
    <cellStyle name="Ênfase4 3" xfId="54" xr:uid="{00000000-0005-0000-0000-000033000000}"/>
    <cellStyle name="Ênfase5 2" xfId="55" xr:uid="{00000000-0005-0000-0000-000034000000}"/>
    <cellStyle name="Ênfase5 3" xfId="56" xr:uid="{00000000-0005-0000-0000-000035000000}"/>
    <cellStyle name="Ênfase6 2" xfId="57" xr:uid="{00000000-0005-0000-0000-000036000000}"/>
    <cellStyle name="Ênfase6 3" xfId="58" xr:uid="{00000000-0005-0000-0000-000037000000}"/>
    <cellStyle name="Entrada 2" xfId="59" xr:uid="{00000000-0005-0000-0000-000038000000}"/>
    <cellStyle name="Entrada 3" xfId="60" xr:uid="{00000000-0005-0000-0000-000039000000}"/>
    <cellStyle name="Incorreto 2" xfId="61" xr:uid="{00000000-0005-0000-0000-00003A000000}"/>
    <cellStyle name="Incorreto 3" xfId="62" xr:uid="{00000000-0005-0000-0000-00003B000000}"/>
    <cellStyle name="Indefinido" xfId="63" xr:uid="{00000000-0005-0000-0000-00003C000000}"/>
    <cellStyle name="Moeda 2" xfId="65" xr:uid="{00000000-0005-0000-0000-00003D000000}"/>
    <cellStyle name="Moeda 2 2" xfId="66" xr:uid="{00000000-0005-0000-0000-00003E000000}"/>
    <cellStyle name="Moeda 2 2 2" xfId="67" xr:uid="{00000000-0005-0000-0000-00003F000000}"/>
    <cellStyle name="Moeda 2 3" xfId="68" xr:uid="{00000000-0005-0000-0000-000040000000}"/>
    <cellStyle name="Moeda 2 4" xfId="69" xr:uid="{00000000-0005-0000-0000-000041000000}"/>
    <cellStyle name="Moeda 3" xfId="70" xr:uid="{00000000-0005-0000-0000-000042000000}"/>
    <cellStyle name="Moeda 4" xfId="71" xr:uid="{00000000-0005-0000-0000-000043000000}"/>
    <cellStyle name="Moeda 5" xfId="64" xr:uid="{00000000-0005-0000-0000-000044000000}"/>
    <cellStyle name="Moeda 7" xfId="72" xr:uid="{00000000-0005-0000-0000-000045000000}"/>
    <cellStyle name="Neutra 2" xfId="73" xr:uid="{00000000-0005-0000-0000-000046000000}"/>
    <cellStyle name="Neutra 3" xfId="74" xr:uid="{00000000-0005-0000-0000-000047000000}"/>
    <cellStyle name="Normal" xfId="0" builtinId="0"/>
    <cellStyle name="Normal 11" xfId="75" xr:uid="{00000000-0005-0000-0000-000049000000}"/>
    <cellStyle name="Normal 2" xfId="1" xr:uid="{00000000-0005-0000-0000-00004A000000}"/>
    <cellStyle name="Normal 2 2" xfId="76" xr:uid="{00000000-0005-0000-0000-00004B000000}"/>
    <cellStyle name="Normal 2 2 2" xfId="77" xr:uid="{00000000-0005-0000-0000-00004C000000}"/>
    <cellStyle name="Normal 2 3" xfId="78" xr:uid="{00000000-0005-0000-0000-00004D000000}"/>
    <cellStyle name="Normal 3" xfId="79" xr:uid="{00000000-0005-0000-0000-00004E000000}"/>
    <cellStyle name="Normal 3 2" xfId="80" xr:uid="{00000000-0005-0000-0000-00004F000000}"/>
    <cellStyle name="Normal 4" xfId="81" xr:uid="{00000000-0005-0000-0000-000050000000}"/>
    <cellStyle name="Normal 4 10" xfId="82" xr:uid="{00000000-0005-0000-0000-000051000000}"/>
    <cellStyle name="Normal 4 2" xfId="83" xr:uid="{00000000-0005-0000-0000-000052000000}"/>
    <cellStyle name="Normal 4 2 2" xfId="84" xr:uid="{00000000-0005-0000-0000-000053000000}"/>
    <cellStyle name="Normal 4 3" xfId="85" xr:uid="{00000000-0005-0000-0000-000054000000}"/>
    <cellStyle name="Normal 4 4" xfId="86" xr:uid="{00000000-0005-0000-0000-000055000000}"/>
    <cellStyle name="Normal 4 4 2" xfId="87" xr:uid="{00000000-0005-0000-0000-000056000000}"/>
    <cellStyle name="Normal 4 5" xfId="88" xr:uid="{00000000-0005-0000-0000-000057000000}"/>
    <cellStyle name="Normal 4 6" xfId="89" xr:uid="{00000000-0005-0000-0000-000058000000}"/>
    <cellStyle name="Normal 4 7" xfId="90" xr:uid="{00000000-0005-0000-0000-000059000000}"/>
    <cellStyle name="Normal 4 7 2" xfId="91" xr:uid="{00000000-0005-0000-0000-00005A000000}"/>
    <cellStyle name="Normal 4 7 3" xfId="92" xr:uid="{00000000-0005-0000-0000-00005B000000}"/>
    <cellStyle name="Normal 4 8" xfId="93" xr:uid="{00000000-0005-0000-0000-00005C000000}"/>
    <cellStyle name="Normal 4 8 2" xfId="94" xr:uid="{00000000-0005-0000-0000-00005D000000}"/>
    <cellStyle name="Normal 4 9" xfId="95" xr:uid="{00000000-0005-0000-0000-00005E000000}"/>
    <cellStyle name="Normal 5" xfId="96" xr:uid="{00000000-0005-0000-0000-00005F000000}"/>
    <cellStyle name="Normal 5 2" xfId="97" xr:uid="{00000000-0005-0000-0000-000060000000}"/>
    <cellStyle name="Normal 6" xfId="98" xr:uid="{00000000-0005-0000-0000-000061000000}"/>
    <cellStyle name="Normal 6 2" xfId="99" xr:uid="{00000000-0005-0000-0000-000062000000}"/>
    <cellStyle name="Normal 7" xfId="100" xr:uid="{00000000-0005-0000-0000-000063000000}"/>
    <cellStyle name="Normal 7 2" xfId="101" xr:uid="{00000000-0005-0000-0000-000064000000}"/>
    <cellStyle name="Normal 8" xfId="2" xr:uid="{00000000-0005-0000-0000-000065000000}"/>
    <cellStyle name="Normal_Baixio-Etapa1A-Complementar-Det" xfId="151" xr:uid="{00000000-0005-0000-0000-000066000000}"/>
    <cellStyle name="Normal_Pesquisa no referencial 10 de maio de 2013" xfId="148" xr:uid="{00000000-0005-0000-0000-000067000000}"/>
    <cellStyle name="Nota 2" xfId="102" xr:uid="{00000000-0005-0000-0000-000068000000}"/>
    <cellStyle name="Nota 3" xfId="103" xr:uid="{00000000-0005-0000-0000-000069000000}"/>
    <cellStyle name="Nota 4" xfId="104" xr:uid="{00000000-0005-0000-0000-00006A000000}"/>
    <cellStyle name="Porcentagem" xfId="150" builtinId="5"/>
    <cellStyle name="Porcentagem 2" xfId="106" xr:uid="{00000000-0005-0000-0000-00006C000000}"/>
    <cellStyle name="Porcentagem 3" xfId="107" xr:uid="{00000000-0005-0000-0000-00006D000000}"/>
    <cellStyle name="Porcentagem 4" xfId="108" xr:uid="{00000000-0005-0000-0000-00006E000000}"/>
    <cellStyle name="Porcentagem 5" xfId="105" xr:uid="{00000000-0005-0000-0000-00006F000000}"/>
    <cellStyle name="Saída 2" xfId="109" xr:uid="{00000000-0005-0000-0000-000070000000}"/>
    <cellStyle name="Saída 3" xfId="110" xr:uid="{00000000-0005-0000-0000-000071000000}"/>
    <cellStyle name="Separador de m" xfId="111" xr:uid="{00000000-0005-0000-0000-000072000000}"/>
    <cellStyle name="Separador de milhares 2" xfId="112" xr:uid="{00000000-0005-0000-0000-000073000000}"/>
    <cellStyle name="Separador de milhares 2 2" xfId="113" xr:uid="{00000000-0005-0000-0000-000074000000}"/>
    <cellStyle name="Separador de milhares 2 2 2" xfId="114" xr:uid="{00000000-0005-0000-0000-000075000000}"/>
    <cellStyle name="Separador de milhares 2 2 3" xfId="147" xr:uid="{00000000-0005-0000-0000-000076000000}"/>
    <cellStyle name="Separador de milhares 2 3 2" xfId="115" xr:uid="{00000000-0005-0000-0000-000077000000}"/>
    <cellStyle name="Separador de milhares 3" xfId="116" xr:uid="{00000000-0005-0000-0000-000078000000}"/>
    <cellStyle name="Separador de milhares 3 2" xfId="117" xr:uid="{00000000-0005-0000-0000-000079000000}"/>
    <cellStyle name="Separador de milhares 8" xfId="118" xr:uid="{00000000-0005-0000-0000-00007A000000}"/>
    <cellStyle name="Separador de milhares 9" xfId="119" xr:uid="{00000000-0005-0000-0000-00007B000000}"/>
    <cellStyle name="Texto de Aviso 2" xfId="120" xr:uid="{00000000-0005-0000-0000-00007C000000}"/>
    <cellStyle name="Texto de Aviso 3" xfId="121" xr:uid="{00000000-0005-0000-0000-00007D000000}"/>
    <cellStyle name="Texto Explicativo 2" xfId="122" xr:uid="{00000000-0005-0000-0000-00007E000000}"/>
    <cellStyle name="Texto Explicativo 3" xfId="123" xr:uid="{00000000-0005-0000-0000-00007F000000}"/>
    <cellStyle name="Título 1 2" xfId="124" xr:uid="{00000000-0005-0000-0000-000080000000}"/>
    <cellStyle name="Título 1 3" xfId="125" xr:uid="{00000000-0005-0000-0000-000081000000}"/>
    <cellStyle name="Título 2 2" xfId="126" xr:uid="{00000000-0005-0000-0000-000082000000}"/>
    <cellStyle name="Título 2 3" xfId="127" xr:uid="{00000000-0005-0000-0000-000083000000}"/>
    <cellStyle name="Título 3 2" xfId="128" xr:uid="{00000000-0005-0000-0000-000084000000}"/>
    <cellStyle name="Título 3 3" xfId="129" xr:uid="{00000000-0005-0000-0000-000085000000}"/>
    <cellStyle name="Título 4 2" xfId="130" xr:uid="{00000000-0005-0000-0000-000086000000}"/>
    <cellStyle name="Título 4 3" xfId="131" xr:uid="{00000000-0005-0000-0000-000087000000}"/>
    <cellStyle name="Título 5" xfId="132" xr:uid="{00000000-0005-0000-0000-000088000000}"/>
    <cellStyle name="Título 6" xfId="133" xr:uid="{00000000-0005-0000-0000-000089000000}"/>
    <cellStyle name="Total 2" xfId="134" xr:uid="{00000000-0005-0000-0000-00008A000000}"/>
    <cellStyle name="Total 3" xfId="135" xr:uid="{00000000-0005-0000-0000-00008B000000}"/>
    <cellStyle name="Vírgula 2" xfId="136" xr:uid="{00000000-0005-0000-0000-00008C000000}"/>
    <cellStyle name="Vírgula 2 2" xfId="137" xr:uid="{00000000-0005-0000-0000-00008D000000}"/>
    <cellStyle name="Vírgula 2 3" xfId="138" xr:uid="{00000000-0005-0000-0000-00008E000000}"/>
    <cellStyle name="Vírgula 3" xfId="139" xr:uid="{00000000-0005-0000-0000-00008F000000}"/>
    <cellStyle name="Vírgula 3 2" xfId="140" xr:uid="{00000000-0005-0000-0000-000090000000}"/>
    <cellStyle name="Vírgula 3 2 2" xfId="141" xr:uid="{00000000-0005-0000-0000-000091000000}"/>
    <cellStyle name="Vírgula 3 2 3" xfId="142" xr:uid="{00000000-0005-0000-0000-000092000000}"/>
    <cellStyle name="Vírgula 4" xfId="143" xr:uid="{00000000-0005-0000-0000-000093000000}"/>
    <cellStyle name="Vírgula 4 2" xfId="144" xr:uid="{00000000-0005-0000-0000-000094000000}"/>
    <cellStyle name="Vírgula 5" xfId="145" xr:uid="{00000000-0005-0000-0000-000095000000}"/>
    <cellStyle name="Vírgula 6" xfId="146" xr:uid="{00000000-0005-0000-0000-000096000000}"/>
    <cellStyle name="Vírgula 7" xfId="149" xr:uid="{00000000-0005-0000-0000-00009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</xdr:row>
      <xdr:rowOff>104775</xdr:rowOff>
    </xdr:from>
    <xdr:to>
      <xdr:col>4</xdr:col>
      <xdr:colOff>1122829</xdr:colOff>
      <xdr:row>3</xdr:row>
      <xdr:rowOff>159931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2401" y="295275"/>
          <a:ext cx="5961528" cy="5409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Ministério do Desenvolvimento Regional – MDR</a:t>
          </a:r>
        </a:p>
        <a:p>
          <a:pPr>
            <a:lnSpc>
              <a:spcPts val="900"/>
            </a:lnSpc>
          </a:pPr>
          <a:r>
            <a:rPr lang="pt-BR" sz="9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900" b="1"/>
            <a:t>		</a:t>
          </a:r>
        </a:p>
      </xdr:txBody>
    </xdr:sp>
    <xdr:clientData/>
  </xdr:twoCellAnchor>
  <xdr:twoCellAnchor>
    <xdr:from>
      <xdr:col>0</xdr:col>
      <xdr:colOff>66675</xdr:colOff>
      <xdr:row>1</xdr:row>
      <xdr:rowOff>86878</xdr:rowOff>
    </xdr:from>
    <xdr:to>
      <xdr:col>1</xdr:col>
      <xdr:colOff>676835</xdr:colOff>
      <xdr:row>3</xdr:row>
      <xdr:rowOff>57743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77378"/>
          <a:ext cx="1857935" cy="35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152401</xdr:colOff>
      <xdr:row>59</xdr:row>
      <xdr:rowOff>104775</xdr:rowOff>
    </xdr:from>
    <xdr:to>
      <xdr:col>4</xdr:col>
      <xdr:colOff>1122829</xdr:colOff>
      <xdr:row>61</xdr:row>
      <xdr:rowOff>159931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2401" y="295275"/>
          <a:ext cx="5945840" cy="5370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Ministério do Desenvolvimento Regional – MDR</a:t>
          </a:r>
        </a:p>
        <a:p>
          <a:pPr>
            <a:lnSpc>
              <a:spcPts val="900"/>
            </a:lnSpc>
          </a:pPr>
          <a:r>
            <a:rPr lang="pt-BR" sz="9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900" b="1"/>
            <a:t>		</a:t>
          </a:r>
        </a:p>
      </xdr:txBody>
    </xdr:sp>
    <xdr:clientData/>
  </xdr:twoCellAnchor>
  <xdr:twoCellAnchor>
    <xdr:from>
      <xdr:col>0</xdr:col>
      <xdr:colOff>66675</xdr:colOff>
      <xdr:row>59</xdr:row>
      <xdr:rowOff>86878</xdr:rowOff>
    </xdr:from>
    <xdr:to>
      <xdr:col>1</xdr:col>
      <xdr:colOff>676835</xdr:colOff>
      <xdr:row>61</xdr:row>
      <xdr:rowOff>57743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77378"/>
          <a:ext cx="1854013" cy="452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249117</xdr:colOff>
      <xdr:row>0</xdr:row>
      <xdr:rowOff>44273</xdr:rowOff>
    </xdr:from>
    <xdr:to>
      <xdr:col>5</xdr:col>
      <xdr:colOff>58616</xdr:colOff>
      <xdr:row>2</xdr:row>
      <xdr:rowOff>80596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49117" y="44273"/>
          <a:ext cx="5978768" cy="3587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Ministério do Desenvolvimento Regional – MDR</a:t>
          </a:r>
        </a:p>
        <a:p>
          <a:pPr>
            <a:lnSpc>
              <a:spcPts val="900"/>
            </a:lnSpc>
          </a:pPr>
          <a:r>
            <a:rPr lang="pt-BR" sz="9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900" b="1"/>
            <a:t>		</a:t>
          </a:r>
        </a:p>
      </xdr:txBody>
    </xdr:sp>
    <xdr:clientData/>
  </xdr:twoCellAnchor>
  <xdr:twoCellAnchor>
    <xdr:from>
      <xdr:col>0</xdr:col>
      <xdr:colOff>104775</xdr:colOff>
      <xdr:row>0</xdr:row>
      <xdr:rowOff>76200</xdr:rowOff>
    </xdr:from>
    <xdr:to>
      <xdr:col>2</xdr:col>
      <xdr:colOff>752475</xdr:colOff>
      <xdr:row>2</xdr:row>
      <xdr:rowOff>114300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866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639760</xdr:colOff>
      <xdr:row>0</xdr:row>
      <xdr:rowOff>130968</xdr:rowOff>
    </xdr:from>
    <xdr:to>
      <xdr:col>6</xdr:col>
      <xdr:colOff>304746</xdr:colOff>
      <xdr:row>2</xdr:row>
      <xdr:rowOff>250031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9760" y="130968"/>
          <a:ext cx="7689799" cy="4524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71436</xdr:colOff>
      <xdr:row>0</xdr:row>
      <xdr:rowOff>114299</xdr:rowOff>
    </xdr:from>
    <xdr:to>
      <xdr:col>3</xdr:col>
      <xdr:colOff>128586</xdr:colOff>
      <xdr:row>2</xdr:row>
      <xdr:rowOff>200024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6" y="114299"/>
          <a:ext cx="2426494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0</xdr:row>
      <xdr:rowOff>57150</xdr:rowOff>
    </xdr:from>
    <xdr:to>
      <xdr:col>6</xdr:col>
      <xdr:colOff>637054</xdr:colOff>
      <xdr:row>2</xdr:row>
      <xdr:rowOff>112306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80976" y="57150"/>
          <a:ext cx="5961528" cy="4361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Ministério do Desenvolvimento Regional – MDR</a:t>
          </a:r>
        </a:p>
        <a:p>
          <a:pPr>
            <a:lnSpc>
              <a:spcPts val="900"/>
            </a:lnSpc>
          </a:pPr>
          <a:r>
            <a:rPr lang="pt-BR" sz="9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900" b="1"/>
            <a:t>		</a:t>
          </a:r>
        </a:p>
      </xdr:txBody>
    </xdr:sp>
    <xdr:clientData/>
  </xdr:twoCellAnchor>
  <xdr:twoCellAnchor>
    <xdr:from>
      <xdr:col>0</xdr:col>
      <xdr:colOff>95250</xdr:colOff>
      <xdr:row>0</xdr:row>
      <xdr:rowOff>96403</xdr:rowOff>
    </xdr:from>
    <xdr:to>
      <xdr:col>1</xdr:col>
      <xdr:colOff>1696010</xdr:colOff>
      <xdr:row>2</xdr:row>
      <xdr:rowOff>67268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6403"/>
          <a:ext cx="1857935" cy="35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152400</xdr:rowOff>
    </xdr:from>
    <xdr:to>
      <xdr:col>7</xdr:col>
      <xdr:colOff>1152525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71475" y="152400"/>
          <a:ext cx="7258050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1</xdr:row>
      <xdr:rowOff>19050</xdr:rowOff>
    </xdr:from>
    <xdr:to>
      <xdr:col>1</xdr:col>
      <xdr:colOff>1504950</xdr:colOff>
      <xdr:row>2</xdr:row>
      <xdr:rowOff>180975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809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0</xdr:row>
          <xdr:rowOff>19050</xdr:rowOff>
        </xdr:from>
        <xdr:to>
          <xdr:col>5</xdr:col>
          <xdr:colOff>190500</xdr:colOff>
          <xdr:row>0</xdr:row>
          <xdr:rowOff>819150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6</xdr:col>
      <xdr:colOff>257175</xdr:colOff>
      <xdr:row>4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0" y="171450"/>
          <a:ext cx="7124700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47625</xdr:colOff>
      <xdr:row>0</xdr:row>
      <xdr:rowOff>152400</xdr:rowOff>
    </xdr:from>
    <xdr:to>
      <xdr:col>1</xdr:col>
      <xdr:colOff>1095375</xdr:colOff>
      <xdr:row>3</xdr:row>
      <xdr:rowOff>123825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2400"/>
          <a:ext cx="2066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view="pageBreakPreview" topLeftCell="A2" zoomScale="85" zoomScaleNormal="85" zoomScaleSheetLayoutView="85" workbookViewId="0">
      <selection activeCell="N15" sqref="N15"/>
    </sheetView>
  </sheetViews>
  <sheetFormatPr defaultRowHeight="15" x14ac:dyDescent="0.25"/>
  <cols>
    <col min="1" max="4" width="18.7109375" customWidth="1"/>
    <col min="5" max="5" width="23.140625" customWidth="1"/>
    <col min="6" max="9" width="18.7109375" customWidth="1"/>
    <col min="10" max="10" width="16.85546875" bestFit="1" customWidth="1"/>
  </cols>
  <sheetData>
    <row r="1" spans="1:13" hidden="1" x14ac:dyDescent="0.25">
      <c r="A1" t="s">
        <v>294</v>
      </c>
      <c r="H1" t="s">
        <v>53</v>
      </c>
      <c r="I1" s="257">
        <v>4.95</v>
      </c>
    </row>
    <row r="2" spans="1:13" ht="19.5" customHeight="1" x14ac:dyDescent="0.25">
      <c r="I2" s="258"/>
    </row>
    <row r="3" spans="1:13" ht="18.75" customHeight="1" x14ac:dyDescent="0.25"/>
    <row r="4" spans="1:13" ht="19.5" customHeight="1" x14ac:dyDescent="0.25"/>
    <row r="5" spans="1:13" ht="62.25" customHeight="1" x14ac:dyDescent="0.25">
      <c r="A5" s="368" t="s">
        <v>312</v>
      </c>
      <c r="B5" s="369"/>
      <c r="C5" s="369"/>
      <c r="D5" s="369"/>
      <c r="E5" s="369"/>
      <c r="F5" s="369"/>
      <c r="G5" s="369"/>
      <c r="H5" s="369"/>
      <c r="I5" s="370"/>
    </row>
    <row r="6" spans="1:13" ht="15" customHeight="1" x14ac:dyDescent="0.25">
      <c r="A6" s="384" t="s">
        <v>0</v>
      </c>
      <c r="B6" s="385" t="s">
        <v>1</v>
      </c>
      <c r="C6" s="385"/>
      <c r="D6" s="385"/>
      <c r="E6" s="386"/>
      <c r="F6" s="278"/>
      <c r="G6" s="279" t="s">
        <v>2</v>
      </c>
      <c r="H6" s="361">
        <f>'BDI Pequeno Porte'!F25</f>
        <v>0</v>
      </c>
      <c r="I6" s="364">
        <v>0.15</v>
      </c>
      <c r="J6" s="275"/>
    </row>
    <row r="7" spans="1:13" ht="15" customHeight="1" x14ac:dyDescent="0.25">
      <c r="A7" s="384"/>
      <c r="B7" s="387"/>
      <c r="C7" s="387"/>
      <c r="D7" s="387"/>
      <c r="E7" s="388"/>
      <c r="F7" s="391" t="s">
        <v>3</v>
      </c>
      <c r="G7" s="392"/>
      <c r="H7" s="280" t="s">
        <v>4</v>
      </c>
      <c r="I7" s="281" t="s">
        <v>5</v>
      </c>
    </row>
    <row r="8" spans="1:13" ht="15.75" x14ac:dyDescent="0.25">
      <c r="A8" s="384"/>
      <c r="B8" s="387"/>
      <c r="C8" s="387"/>
      <c r="D8" s="387"/>
      <c r="E8" s="388"/>
      <c r="F8" s="393"/>
      <c r="G8" s="394"/>
      <c r="H8" s="282">
        <v>112.85</v>
      </c>
      <c r="I8" s="283">
        <v>72.540000000000006</v>
      </c>
    </row>
    <row r="9" spans="1:13" ht="31.5" x14ac:dyDescent="0.25">
      <c r="A9" s="384"/>
      <c r="B9" s="389"/>
      <c r="C9" s="389"/>
      <c r="D9" s="389"/>
      <c r="E9" s="390"/>
      <c r="F9" s="284" t="s">
        <v>6</v>
      </c>
      <c r="G9" s="285" t="s">
        <v>7</v>
      </c>
      <c r="H9" s="286" t="s">
        <v>8</v>
      </c>
      <c r="I9" s="287" t="s">
        <v>9</v>
      </c>
    </row>
    <row r="10" spans="1:13" ht="39.950000000000003" customHeight="1" x14ac:dyDescent="0.25">
      <c r="A10" s="288"/>
      <c r="B10" s="401" t="s">
        <v>10</v>
      </c>
      <c r="C10" s="401"/>
      <c r="D10" s="401"/>
      <c r="E10" s="401"/>
      <c r="F10" s="289"/>
      <c r="G10" s="290"/>
      <c r="H10" s="289"/>
      <c r="I10" s="291"/>
      <c r="J10" s="275"/>
    </row>
    <row r="11" spans="1:13" ht="24.95" customHeight="1" x14ac:dyDescent="0.25">
      <c r="A11" s="292">
        <v>1</v>
      </c>
      <c r="B11" s="403" t="s">
        <v>11</v>
      </c>
      <c r="C11" s="403"/>
      <c r="D11" s="403"/>
      <c r="E11" s="403"/>
      <c r="F11" s="293" t="s">
        <v>12</v>
      </c>
      <c r="G11" s="293">
        <v>3</v>
      </c>
      <c r="H11" s="293"/>
      <c r="I11" s="293"/>
      <c r="M11" s="365"/>
    </row>
    <row r="12" spans="1:13" ht="24.95" customHeight="1" x14ac:dyDescent="0.25">
      <c r="A12" s="292">
        <v>2</v>
      </c>
      <c r="B12" s="403" t="s">
        <v>13</v>
      </c>
      <c r="C12" s="403"/>
      <c r="D12" s="403"/>
      <c r="E12" s="403"/>
      <c r="F12" s="293" t="s">
        <v>12</v>
      </c>
      <c r="G12" s="293">
        <v>3</v>
      </c>
      <c r="H12" s="293"/>
      <c r="I12" s="293"/>
      <c r="M12" s="365"/>
    </row>
    <row r="13" spans="1:13" ht="39.950000000000003" customHeight="1" x14ac:dyDescent="0.25">
      <c r="A13" s="288"/>
      <c r="B13" s="401" t="s">
        <v>14</v>
      </c>
      <c r="C13" s="401"/>
      <c r="D13" s="401"/>
      <c r="E13" s="401"/>
      <c r="F13" s="289"/>
      <c r="G13" s="289"/>
      <c r="H13" s="289"/>
      <c r="I13" s="289"/>
      <c r="J13" s="275"/>
      <c r="M13" s="365"/>
    </row>
    <row r="14" spans="1:13" s="273" customFormat="1" ht="39.950000000000003" customHeight="1" x14ac:dyDescent="0.25">
      <c r="A14" s="294">
        <v>3</v>
      </c>
      <c r="B14" s="402" t="s">
        <v>15</v>
      </c>
      <c r="C14" s="402"/>
      <c r="D14" s="402"/>
      <c r="E14" s="402"/>
      <c r="F14" s="295" t="s">
        <v>16</v>
      </c>
      <c r="G14" s="295">
        <v>1427.6001588069535</v>
      </c>
      <c r="H14" s="335"/>
      <c r="I14" s="295"/>
      <c r="M14" s="365"/>
    </row>
    <row r="15" spans="1:13" s="273" customFormat="1" ht="52.5" customHeight="1" x14ac:dyDescent="0.25">
      <c r="A15" s="294">
        <v>4</v>
      </c>
      <c r="B15" s="402" t="s">
        <v>17</v>
      </c>
      <c r="C15" s="402"/>
      <c r="D15" s="402"/>
      <c r="E15" s="402"/>
      <c r="F15" s="295" t="s">
        <v>18</v>
      </c>
      <c r="G15" s="295">
        <v>17925.857421381195</v>
      </c>
      <c r="H15" s="335"/>
      <c r="I15" s="295"/>
      <c r="M15" s="365"/>
    </row>
    <row r="16" spans="1:13" s="273" customFormat="1" ht="49.5" customHeight="1" x14ac:dyDescent="0.25">
      <c r="A16" s="294">
        <v>5</v>
      </c>
      <c r="B16" s="402" t="s">
        <v>19</v>
      </c>
      <c r="C16" s="402"/>
      <c r="D16" s="402"/>
      <c r="E16" s="402"/>
      <c r="F16" s="295" t="s">
        <v>18</v>
      </c>
      <c r="G16" s="295">
        <v>5687.3602357412947</v>
      </c>
      <c r="H16" s="335"/>
      <c r="I16" s="295"/>
      <c r="M16" s="365"/>
    </row>
    <row r="17" spans="1:13" s="273" customFormat="1" ht="39.950000000000003" customHeight="1" x14ac:dyDescent="0.25">
      <c r="A17" s="294">
        <v>6</v>
      </c>
      <c r="B17" s="402" t="s">
        <v>20</v>
      </c>
      <c r="C17" s="402"/>
      <c r="D17" s="402"/>
      <c r="E17" s="402"/>
      <c r="F17" s="295" t="s">
        <v>18</v>
      </c>
      <c r="G17" s="295">
        <v>24459.879679091344</v>
      </c>
      <c r="H17" s="335"/>
      <c r="I17" s="295"/>
      <c r="M17" s="365"/>
    </row>
    <row r="18" spans="1:13" s="273" customFormat="1" ht="39.950000000000003" customHeight="1" x14ac:dyDescent="0.25">
      <c r="A18" s="294">
        <v>7</v>
      </c>
      <c r="B18" s="402" t="s">
        <v>21</v>
      </c>
      <c r="C18" s="402"/>
      <c r="D18" s="402"/>
      <c r="E18" s="402"/>
      <c r="F18" s="295" t="s">
        <v>18</v>
      </c>
      <c r="G18" s="295">
        <v>24459.879679091344</v>
      </c>
      <c r="H18" s="335"/>
      <c r="I18" s="295"/>
      <c r="M18" s="365"/>
    </row>
    <row r="19" spans="1:13" ht="39.950000000000003" customHeight="1" x14ac:dyDescent="0.25">
      <c r="A19" s="288"/>
      <c r="B19" s="404" t="s">
        <v>22</v>
      </c>
      <c r="C19" s="405"/>
      <c r="D19" s="405"/>
      <c r="E19" s="406"/>
      <c r="F19" s="289"/>
      <c r="G19" s="289"/>
      <c r="H19" s="289"/>
      <c r="I19" s="289"/>
      <c r="J19" s="275"/>
      <c r="M19" s="365"/>
    </row>
    <row r="20" spans="1:13" s="273" customFormat="1" ht="39.950000000000003" customHeight="1" x14ac:dyDescent="0.25">
      <c r="A20" s="331">
        <v>8</v>
      </c>
      <c r="B20" s="378" t="s">
        <v>45</v>
      </c>
      <c r="C20" s="379"/>
      <c r="D20" s="379"/>
      <c r="E20" s="380"/>
      <c r="F20" s="332" t="s">
        <v>23</v>
      </c>
      <c r="G20" s="332">
        <v>4839.6409999999996</v>
      </c>
      <c r="H20" s="332"/>
      <c r="I20" s="332"/>
      <c r="J20" s="322"/>
      <c r="M20" s="365"/>
    </row>
    <row r="21" spans="1:13" ht="39.950000000000003" customHeight="1" x14ac:dyDescent="0.25">
      <c r="A21" s="333"/>
      <c r="B21" s="381" t="s">
        <v>314</v>
      </c>
      <c r="C21" s="382"/>
      <c r="D21" s="382"/>
      <c r="E21" s="383"/>
      <c r="F21" s="334" t="s">
        <v>23</v>
      </c>
      <c r="G21" s="334" t="s">
        <v>186</v>
      </c>
      <c r="H21" s="334"/>
      <c r="I21" s="334"/>
      <c r="J21" s="316"/>
      <c r="M21" s="365"/>
    </row>
    <row r="22" spans="1:13" ht="39.950000000000003" customHeight="1" x14ac:dyDescent="0.25">
      <c r="A22" s="333"/>
      <c r="B22" s="381" t="s">
        <v>315</v>
      </c>
      <c r="C22" s="382"/>
      <c r="D22" s="382"/>
      <c r="E22" s="383"/>
      <c r="F22" s="334" t="s">
        <v>23</v>
      </c>
      <c r="G22" s="334" t="s">
        <v>186</v>
      </c>
      <c r="H22" s="334"/>
      <c r="I22" s="334"/>
      <c r="M22" s="365"/>
    </row>
    <row r="23" spans="1:13" s="273" customFormat="1" ht="39.950000000000003" customHeight="1" x14ac:dyDescent="0.25">
      <c r="A23" s="331">
        <v>9</v>
      </c>
      <c r="B23" s="378" t="s">
        <v>28</v>
      </c>
      <c r="C23" s="379"/>
      <c r="D23" s="379"/>
      <c r="E23" s="380"/>
      <c r="F23" s="332" t="s">
        <v>16</v>
      </c>
      <c r="G23" s="332">
        <v>48853.864999999998</v>
      </c>
      <c r="H23" s="332"/>
      <c r="I23" s="332"/>
      <c r="M23" s="365"/>
    </row>
    <row r="24" spans="1:13" ht="39.950000000000003" customHeight="1" x14ac:dyDescent="0.25">
      <c r="A24" s="333"/>
      <c r="B24" s="398" t="s">
        <v>316</v>
      </c>
      <c r="C24" s="399"/>
      <c r="D24" s="399"/>
      <c r="E24" s="400"/>
      <c r="F24" s="334" t="s">
        <v>23</v>
      </c>
      <c r="G24" s="334" t="s">
        <v>186</v>
      </c>
      <c r="H24" s="334"/>
      <c r="I24" s="334"/>
      <c r="J24" s="316"/>
      <c r="M24" s="365"/>
    </row>
    <row r="25" spans="1:13" ht="39.950000000000003" customHeight="1" x14ac:dyDescent="0.25">
      <c r="A25" s="333"/>
      <c r="B25" s="398" t="s">
        <v>317</v>
      </c>
      <c r="C25" s="399"/>
      <c r="D25" s="399"/>
      <c r="E25" s="400"/>
      <c r="F25" s="334" t="s">
        <v>23</v>
      </c>
      <c r="G25" s="334" t="s">
        <v>186</v>
      </c>
      <c r="H25" s="334"/>
      <c r="I25" s="334"/>
      <c r="M25" s="365"/>
    </row>
    <row r="26" spans="1:13" s="273" customFormat="1" ht="39.950000000000003" customHeight="1" x14ac:dyDescent="0.25">
      <c r="A26" s="331">
        <v>10</v>
      </c>
      <c r="B26" s="378" t="s">
        <v>46</v>
      </c>
      <c r="C26" s="379"/>
      <c r="D26" s="379"/>
      <c r="E26" s="380"/>
      <c r="F26" s="332" t="s">
        <v>16</v>
      </c>
      <c r="G26" s="332">
        <f>32852.918+22002.735</f>
        <v>54855.652999999998</v>
      </c>
      <c r="H26" s="332"/>
      <c r="I26" s="332"/>
      <c r="M26" s="365"/>
    </row>
    <row r="27" spans="1:13" ht="39.950000000000003" customHeight="1" x14ac:dyDescent="0.25">
      <c r="A27" s="333"/>
      <c r="B27" s="398" t="s">
        <v>318</v>
      </c>
      <c r="C27" s="399"/>
      <c r="D27" s="399"/>
      <c r="E27" s="400"/>
      <c r="F27" s="334" t="s">
        <v>23</v>
      </c>
      <c r="G27" s="334" t="s">
        <v>186</v>
      </c>
      <c r="H27" s="334"/>
      <c r="I27" s="334"/>
      <c r="J27" s="316"/>
      <c r="M27" s="365"/>
    </row>
    <row r="28" spans="1:13" ht="39.950000000000003" customHeight="1" x14ac:dyDescent="0.25">
      <c r="A28" s="333"/>
      <c r="B28" s="398" t="s">
        <v>319</v>
      </c>
      <c r="C28" s="399"/>
      <c r="D28" s="399"/>
      <c r="E28" s="400"/>
      <c r="F28" s="334" t="s">
        <v>23</v>
      </c>
      <c r="G28" s="334" t="s">
        <v>186</v>
      </c>
      <c r="H28" s="334"/>
      <c r="I28" s="334"/>
      <c r="M28" s="365"/>
    </row>
    <row r="29" spans="1:13" s="273" customFormat="1" ht="39.950000000000003" customHeight="1" x14ac:dyDescent="0.25">
      <c r="A29" s="294">
        <v>11</v>
      </c>
      <c r="B29" s="372" t="s">
        <v>24</v>
      </c>
      <c r="C29" s="373"/>
      <c r="D29" s="373"/>
      <c r="E29" s="374"/>
      <c r="F29" s="295" t="s">
        <v>18</v>
      </c>
      <c r="G29" s="295">
        <v>8013.2530000000006</v>
      </c>
      <c r="H29" s="295"/>
      <c r="I29" s="295"/>
      <c r="M29" s="365"/>
    </row>
    <row r="30" spans="1:13" s="273" customFormat="1" ht="39.950000000000003" customHeight="1" x14ac:dyDescent="0.25">
      <c r="A30" s="294">
        <v>12</v>
      </c>
      <c r="B30" s="372" t="s">
        <v>29</v>
      </c>
      <c r="C30" s="373"/>
      <c r="D30" s="373"/>
      <c r="E30" s="374"/>
      <c r="F30" s="295" t="s">
        <v>18</v>
      </c>
      <c r="G30" s="295">
        <v>8963.2900000000009</v>
      </c>
      <c r="H30" s="295"/>
      <c r="I30" s="295"/>
      <c r="M30" s="365"/>
    </row>
    <row r="31" spans="1:13" s="273" customFormat="1" ht="39.950000000000003" customHeight="1" x14ac:dyDescent="0.25">
      <c r="A31" s="294">
        <v>13</v>
      </c>
      <c r="B31" s="372" t="s">
        <v>30</v>
      </c>
      <c r="C31" s="373"/>
      <c r="D31" s="373"/>
      <c r="E31" s="374"/>
      <c r="F31" s="295" t="s">
        <v>16</v>
      </c>
      <c r="G31" s="295">
        <v>61023.721999999994</v>
      </c>
      <c r="H31" s="295"/>
      <c r="I31" s="295"/>
      <c r="M31" s="365"/>
    </row>
    <row r="32" spans="1:13" s="273" customFormat="1" ht="39.75" customHeight="1" x14ac:dyDescent="0.25">
      <c r="A32" s="294">
        <v>14</v>
      </c>
      <c r="B32" s="372" t="s">
        <v>47</v>
      </c>
      <c r="C32" s="373"/>
      <c r="D32" s="373"/>
      <c r="E32" s="374"/>
      <c r="F32" s="295" t="s">
        <v>23</v>
      </c>
      <c r="G32" s="295">
        <v>15194.64</v>
      </c>
      <c r="H32" s="295"/>
      <c r="I32" s="295"/>
      <c r="M32" s="365"/>
    </row>
    <row r="33" spans="1:13" ht="39" customHeight="1" x14ac:dyDescent="0.25">
      <c r="A33" s="288"/>
      <c r="B33" s="395" t="s">
        <v>25</v>
      </c>
      <c r="C33" s="396"/>
      <c r="D33" s="396"/>
      <c r="E33" s="397"/>
      <c r="F33" s="289"/>
      <c r="G33" s="289"/>
      <c r="H33" s="289"/>
      <c r="I33" s="289"/>
      <c r="J33" s="275"/>
      <c r="M33" s="365"/>
    </row>
    <row r="34" spans="1:13" s="273" customFormat="1" ht="39.950000000000003" customHeight="1" x14ac:dyDescent="0.25">
      <c r="A34" s="294">
        <v>15</v>
      </c>
      <c r="B34" s="372" t="s">
        <v>26</v>
      </c>
      <c r="C34" s="373"/>
      <c r="D34" s="373"/>
      <c r="E34" s="374"/>
      <c r="F34" s="295" t="s">
        <v>16</v>
      </c>
      <c r="G34" s="295">
        <v>1858.99</v>
      </c>
      <c r="H34" s="295"/>
      <c r="I34" s="295"/>
      <c r="M34" s="365"/>
    </row>
    <row r="35" spans="1:13" s="273" customFormat="1" ht="26.25" customHeight="1" x14ac:dyDescent="0.25">
      <c r="A35" s="296">
        <v>16</v>
      </c>
      <c r="B35" s="372" t="s">
        <v>43</v>
      </c>
      <c r="C35" s="373"/>
      <c r="D35" s="373"/>
      <c r="E35" s="374"/>
      <c r="F35" s="297" t="s">
        <v>12</v>
      </c>
      <c r="G35" s="295">
        <v>668</v>
      </c>
      <c r="H35" s="295"/>
      <c r="I35" s="295"/>
      <c r="M35" s="365"/>
    </row>
    <row r="36" spans="1:13" s="273" customFormat="1" ht="24.95" customHeight="1" x14ac:dyDescent="0.25">
      <c r="A36" s="294">
        <v>17</v>
      </c>
      <c r="B36" s="372" t="s">
        <v>44</v>
      </c>
      <c r="C36" s="373"/>
      <c r="D36" s="373"/>
      <c r="E36" s="374"/>
      <c r="F36" s="297" t="s">
        <v>12</v>
      </c>
      <c r="G36" s="295">
        <v>359</v>
      </c>
      <c r="H36" s="295"/>
      <c r="I36" s="295"/>
      <c r="M36" s="365"/>
    </row>
    <row r="37" spans="1:13" s="273" customFormat="1" ht="34.5" customHeight="1" x14ac:dyDescent="0.25">
      <c r="A37" s="296">
        <v>18</v>
      </c>
      <c r="B37" s="372" t="s">
        <v>48</v>
      </c>
      <c r="C37" s="373"/>
      <c r="D37" s="373"/>
      <c r="E37" s="374"/>
      <c r="F37" s="295" t="s">
        <v>12</v>
      </c>
      <c r="G37" s="295">
        <v>18</v>
      </c>
      <c r="H37" s="295"/>
      <c r="I37" s="295"/>
      <c r="M37" s="365"/>
    </row>
    <row r="38" spans="1:13" s="273" customFormat="1" ht="36.75" customHeight="1" x14ac:dyDescent="0.25">
      <c r="A38" s="294">
        <v>19</v>
      </c>
      <c r="B38" s="372" t="s">
        <v>52</v>
      </c>
      <c r="C38" s="373"/>
      <c r="D38" s="373"/>
      <c r="E38" s="374"/>
      <c r="F38" s="295" t="s">
        <v>12</v>
      </c>
      <c r="G38" s="295">
        <v>6</v>
      </c>
      <c r="H38" s="295"/>
      <c r="I38" s="295"/>
      <c r="M38" s="365"/>
    </row>
    <row r="39" spans="1:13" s="273" customFormat="1" ht="36.75" customHeight="1" x14ac:dyDescent="0.25">
      <c r="A39" s="296">
        <v>20</v>
      </c>
      <c r="B39" s="372" t="s">
        <v>49</v>
      </c>
      <c r="C39" s="373"/>
      <c r="D39" s="373"/>
      <c r="E39" s="374"/>
      <c r="F39" s="295" t="s">
        <v>12</v>
      </c>
      <c r="G39" s="295">
        <v>19</v>
      </c>
      <c r="H39" s="295"/>
      <c r="I39" s="295"/>
      <c r="M39" s="365"/>
    </row>
    <row r="40" spans="1:13" s="273" customFormat="1" ht="36.75" customHeight="1" x14ac:dyDescent="0.25">
      <c r="A40" s="294">
        <v>21</v>
      </c>
      <c r="B40" s="372" t="s">
        <v>50</v>
      </c>
      <c r="C40" s="373"/>
      <c r="D40" s="373"/>
      <c r="E40" s="374"/>
      <c r="F40" s="295" t="s">
        <v>12</v>
      </c>
      <c r="G40" s="295">
        <v>15</v>
      </c>
      <c r="H40" s="295"/>
      <c r="I40" s="295"/>
      <c r="M40" s="365"/>
    </row>
    <row r="41" spans="1:13" s="273" customFormat="1" ht="36.75" customHeight="1" x14ac:dyDescent="0.25">
      <c r="A41" s="296">
        <v>22</v>
      </c>
      <c r="B41" s="372" t="s">
        <v>51</v>
      </c>
      <c r="C41" s="373"/>
      <c r="D41" s="373"/>
      <c r="E41" s="374"/>
      <c r="F41" s="295" t="s">
        <v>12</v>
      </c>
      <c r="G41" s="295">
        <v>11</v>
      </c>
      <c r="H41" s="295"/>
      <c r="I41" s="295"/>
      <c r="M41" s="365"/>
    </row>
    <row r="42" spans="1:13" ht="36.75" customHeight="1" x14ac:dyDescent="0.25">
      <c r="A42" s="298"/>
      <c r="B42" s="299" t="s">
        <v>31</v>
      </c>
      <c r="C42" s="299"/>
      <c r="D42" s="299"/>
      <c r="E42" s="299"/>
      <c r="F42" s="300"/>
      <c r="G42" s="318"/>
      <c r="H42" s="289"/>
      <c r="I42" s="301"/>
      <c r="J42" s="275"/>
      <c r="M42" s="365"/>
    </row>
    <row r="43" spans="1:13" ht="24.95" customHeight="1" x14ac:dyDescent="0.25">
      <c r="A43" s="296">
        <v>23</v>
      </c>
      <c r="B43" s="375" t="s">
        <v>32</v>
      </c>
      <c r="C43" s="376"/>
      <c r="D43" s="376"/>
      <c r="E43" s="377"/>
      <c r="F43" s="297" t="s">
        <v>33</v>
      </c>
      <c r="G43" s="293">
        <v>185.5</v>
      </c>
      <c r="H43" s="295"/>
      <c r="I43" s="293"/>
      <c r="J43" s="321"/>
      <c r="M43" s="365"/>
    </row>
    <row r="44" spans="1:13" ht="39.950000000000003" customHeight="1" x14ac:dyDescent="0.25">
      <c r="A44" s="296">
        <v>24</v>
      </c>
      <c r="B44" s="375" t="s">
        <v>293</v>
      </c>
      <c r="C44" s="376"/>
      <c r="D44" s="376"/>
      <c r="E44" s="377"/>
      <c r="F44" s="297" t="s">
        <v>12</v>
      </c>
      <c r="G44" s="293">
        <v>36</v>
      </c>
      <c r="H44" s="295"/>
      <c r="I44" s="293"/>
      <c r="J44" s="321"/>
      <c r="M44" s="365"/>
    </row>
    <row r="45" spans="1:13" ht="24.95" customHeight="1" x14ac:dyDescent="0.25">
      <c r="A45" s="296">
        <v>25</v>
      </c>
      <c r="B45" s="375" t="s">
        <v>34</v>
      </c>
      <c r="C45" s="376"/>
      <c r="D45" s="376"/>
      <c r="E45" s="377"/>
      <c r="F45" s="297" t="s">
        <v>33</v>
      </c>
      <c r="G45" s="293">
        <v>307.5</v>
      </c>
      <c r="H45" s="295"/>
      <c r="I45" s="293"/>
      <c r="J45" s="321"/>
      <c r="M45" s="365"/>
    </row>
    <row r="46" spans="1:13" ht="24.95" customHeight="1" x14ac:dyDescent="0.25">
      <c r="A46" s="296">
        <v>26</v>
      </c>
      <c r="B46" s="375" t="s">
        <v>35</v>
      </c>
      <c r="C46" s="376"/>
      <c r="D46" s="376"/>
      <c r="E46" s="377"/>
      <c r="F46" s="297" t="s">
        <v>33</v>
      </c>
      <c r="G46" s="293">
        <v>398.5</v>
      </c>
      <c r="H46" s="295"/>
      <c r="I46" s="293"/>
      <c r="J46" s="321"/>
      <c r="M46" s="365"/>
    </row>
    <row r="47" spans="1:13" ht="24.95" customHeight="1" x14ac:dyDescent="0.25">
      <c r="A47" s="296">
        <v>27</v>
      </c>
      <c r="B47" s="375" t="s">
        <v>36</v>
      </c>
      <c r="C47" s="376"/>
      <c r="D47" s="376"/>
      <c r="E47" s="377"/>
      <c r="F47" s="297" t="s">
        <v>33</v>
      </c>
      <c r="G47" s="293">
        <v>430.5</v>
      </c>
      <c r="H47" s="295"/>
      <c r="I47" s="293"/>
      <c r="J47" s="321"/>
      <c r="M47" s="365"/>
    </row>
    <row r="48" spans="1:13" ht="36" customHeight="1" x14ac:dyDescent="0.25">
      <c r="A48" s="296">
        <v>28</v>
      </c>
      <c r="B48" s="375" t="s">
        <v>37</v>
      </c>
      <c r="C48" s="376"/>
      <c r="D48" s="376"/>
      <c r="E48" s="377"/>
      <c r="F48" s="297" t="s">
        <v>33</v>
      </c>
      <c r="G48" s="293">
        <v>547</v>
      </c>
      <c r="H48" s="295"/>
      <c r="I48" s="293"/>
      <c r="J48" s="321"/>
      <c r="M48" s="365"/>
    </row>
    <row r="49" spans="1:13" ht="36" customHeight="1" x14ac:dyDescent="0.25">
      <c r="A49" s="296">
        <v>29</v>
      </c>
      <c r="B49" s="375" t="s">
        <v>38</v>
      </c>
      <c r="C49" s="376"/>
      <c r="D49" s="376"/>
      <c r="E49" s="377"/>
      <c r="F49" s="297" t="s">
        <v>33</v>
      </c>
      <c r="G49" s="293">
        <v>122</v>
      </c>
      <c r="H49" s="295"/>
      <c r="I49" s="293"/>
      <c r="J49" s="321"/>
      <c r="M49" s="365"/>
    </row>
    <row r="50" spans="1:13" ht="36" customHeight="1" x14ac:dyDescent="0.25">
      <c r="A50" s="296">
        <v>30</v>
      </c>
      <c r="B50" s="375" t="s">
        <v>39</v>
      </c>
      <c r="C50" s="376"/>
      <c r="D50" s="376"/>
      <c r="E50" s="377"/>
      <c r="F50" s="297" t="s">
        <v>33</v>
      </c>
      <c r="G50" s="293">
        <v>202</v>
      </c>
      <c r="H50" s="295"/>
      <c r="I50" s="293"/>
      <c r="J50" s="321"/>
      <c r="M50" s="365"/>
    </row>
    <row r="51" spans="1:13" ht="36" customHeight="1" x14ac:dyDescent="0.25">
      <c r="A51" s="296">
        <v>31</v>
      </c>
      <c r="B51" s="375" t="s">
        <v>41</v>
      </c>
      <c r="C51" s="376"/>
      <c r="D51" s="376"/>
      <c r="E51" s="377"/>
      <c r="F51" s="297" t="s">
        <v>33</v>
      </c>
      <c r="G51" s="293">
        <v>223.5</v>
      </c>
      <c r="H51" s="295"/>
      <c r="I51" s="293"/>
      <c r="J51" s="321"/>
      <c r="M51" s="365"/>
    </row>
    <row r="52" spans="1:13" ht="24.95" customHeight="1" x14ac:dyDescent="0.25">
      <c r="A52" s="298"/>
      <c r="B52" s="371" t="s">
        <v>42</v>
      </c>
      <c r="C52" s="371"/>
      <c r="D52" s="371"/>
      <c r="E52" s="371"/>
      <c r="F52" s="371"/>
      <c r="G52" s="318"/>
      <c r="H52" s="289"/>
      <c r="I52" s="301"/>
      <c r="J52" s="275"/>
      <c r="M52" s="365"/>
    </row>
    <row r="53" spans="1:13" ht="24.95" customHeight="1" x14ac:dyDescent="0.25">
      <c r="A53" s="296">
        <v>32</v>
      </c>
      <c r="B53" s="302" t="s">
        <v>40</v>
      </c>
      <c r="C53" s="303"/>
      <c r="D53" s="303"/>
      <c r="E53" s="304"/>
      <c r="F53" s="297" t="s">
        <v>16</v>
      </c>
      <c r="G53" s="293">
        <v>3476.1</v>
      </c>
      <c r="H53" s="295"/>
      <c r="I53" s="293"/>
      <c r="M53" s="365"/>
    </row>
    <row r="54" spans="1:13" ht="39.950000000000003" customHeight="1" x14ac:dyDescent="0.25">
      <c r="A54" s="305"/>
      <c r="B54" s="306" t="s">
        <v>54</v>
      </c>
      <c r="C54" s="307"/>
      <c r="D54" s="307"/>
      <c r="E54" s="307"/>
      <c r="F54" s="308"/>
      <c r="G54" s="319"/>
      <c r="H54" s="319"/>
      <c r="I54" s="309"/>
      <c r="J54" s="275"/>
      <c r="M54" s="365"/>
    </row>
    <row r="55" spans="1:13" ht="24.95" customHeight="1" x14ac:dyDescent="0.25">
      <c r="A55" s="294">
        <v>33</v>
      </c>
      <c r="B55" s="310" t="s">
        <v>228</v>
      </c>
      <c r="C55" s="311"/>
      <c r="D55" s="311"/>
      <c r="E55" s="312"/>
      <c r="F55" s="295" t="s">
        <v>16</v>
      </c>
      <c r="G55" s="293">
        <v>66975</v>
      </c>
      <c r="H55" s="295"/>
      <c r="I55" s="293"/>
      <c r="M55" s="365"/>
    </row>
    <row r="56" spans="1:13" ht="24.95" customHeight="1" x14ac:dyDescent="0.25">
      <c r="A56" s="305"/>
      <c r="B56" s="306" t="s">
        <v>229</v>
      </c>
      <c r="C56" s="307"/>
      <c r="D56" s="307"/>
      <c r="E56" s="307"/>
      <c r="F56" s="308"/>
      <c r="G56" s="319"/>
      <c r="H56" s="319"/>
      <c r="I56" s="309"/>
      <c r="J56" s="275"/>
      <c r="M56" s="365"/>
    </row>
    <row r="57" spans="1:13" ht="39.950000000000003" customHeight="1" x14ac:dyDescent="0.25">
      <c r="A57" s="294">
        <v>34</v>
      </c>
      <c r="B57" s="310" t="s">
        <v>230</v>
      </c>
      <c r="C57" s="311"/>
      <c r="D57" s="311"/>
      <c r="E57" s="312"/>
      <c r="F57" s="295" t="s">
        <v>244</v>
      </c>
      <c r="G57" s="293">
        <v>4.95</v>
      </c>
      <c r="H57" s="295"/>
      <c r="I57" s="293"/>
      <c r="M57" s="365"/>
    </row>
    <row r="58" spans="1:13" ht="39.950000000000003" customHeight="1" x14ac:dyDescent="0.25">
      <c r="A58" s="313" t="s">
        <v>27</v>
      </c>
      <c r="B58" s="314"/>
      <c r="C58" s="314"/>
      <c r="D58" s="314"/>
      <c r="E58" s="314"/>
      <c r="F58" s="314"/>
      <c r="G58" s="314"/>
      <c r="H58" s="314"/>
      <c r="I58" s="315">
        <f>SUM(I11:I57)</f>
        <v>0</v>
      </c>
      <c r="M58" s="365"/>
    </row>
    <row r="59" spans="1:13" ht="39.950000000000003" customHeight="1" x14ac:dyDescent="0.25">
      <c r="I59" s="316"/>
    </row>
    <row r="60" spans="1:13" ht="19.5" customHeight="1" x14ac:dyDescent="0.25">
      <c r="I60" s="258"/>
    </row>
    <row r="61" spans="1:13" ht="18.75" customHeight="1" x14ac:dyDescent="0.25"/>
    <row r="62" spans="1:13" ht="19.5" customHeight="1" x14ac:dyDescent="0.25"/>
    <row r="63" spans="1:13" ht="62.25" customHeight="1" x14ac:dyDescent="0.25">
      <c r="A63" s="368" t="s">
        <v>312</v>
      </c>
      <c r="B63" s="369"/>
      <c r="C63" s="369"/>
      <c r="D63" s="369"/>
      <c r="E63" s="369"/>
      <c r="F63" s="369"/>
      <c r="G63" s="369"/>
      <c r="H63" s="370"/>
      <c r="I63" s="366"/>
    </row>
    <row r="64" spans="1:13" ht="39.950000000000003" customHeight="1" thickBot="1" x14ac:dyDescent="0.3">
      <c r="A64" s="407" t="s">
        <v>321</v>
      </c>
      <c r="B64" s="407"/>
      <c r="C64" s="407"/>
      <c r="D64" s="407"/>
      <c r="E64" s="407"/>
      <c r="F64" s="407"/>
      <c r="G64" s="407"/>
      <c r="H64" s="407"/>
      <c r="I64" s="316"/>
    </row>
    <row r="65" spans="1:9" ht="15.75" thickBot="1" x14ac:dyDescent="0.3">
      <c r="A65" s="408" t="s">
        <v>322</v>
      </c>
      <c r="B65" s="409"/>
      <c r="C65" s="410"/>
      <c r="D65" s="323" t="s">
        <v>323</v>
      </c>
      <c r="E65" s="323" t="s">
        <v>324</v>
      </c>
      <c r="F65" s="323" t="s">
        <v>325</v>
      </c>
      <c r="G65" s="323" t="s">
        <v>326</v>
      </c>
      <c r="H65" s="324" t="s">
        <v>324</v>
      </c>
    </row>
    <row r="66" spans="1:9" x14ac:dyDescent="0.25">
      <c r="A66" s="411" t="s">
        <v>327</v>
      </c>
      <c r="B66" s="412"/>
      <c r="C66" s="413"/>
      <c r="D66" s="362"/>
      <c r="E66" s="325" t="s">
        <v>328</v>
      </c>
      <c r="F66" s="326">
        <v>5.6599999999999998E-2</v>
      </c>
      <c r="G66" s="326">
        <f>TRUNC(F66*D66,2)</f>
        <v>0</v>
      </c>
      <c r="H66" s="327" t="s">
        <v>329</v>
      </c>
    </row>
    <row r="67" spans="1:9" x14ac:dyDescent="0.25">
      <c r="A67" s="411" t="s">
        <v>330</v>
      </c>
      <c r="B67" s="412"/>
      <c r="C67" s="413"/>
      <c r="D67" s="362"/>
      <c r="E67" s="325" t="s">
        <v>331</v>
      </c>
      <c r="F67" s="326">
        <v>1.2999999999999999E-3</v>
      </c>
      <c r="G67" s="326">
        <f t="shared" ref="G67:G68" si="0">TRUNC(F67*D67,2)</f>
        <v>0</v>
      </c>
      <c r="H67" s="327" t="s">
        <v>332</v>
      </c>
      <c r="I67" s="267"/>
    </row>
    <row r="68" spans="1:9" ht="25.5" customHeight="1" thickBot="1" x14ac:dyDescent="0.3">
      <c r="A68" s="414" t="s">
        <v>333</v>
      </c>
      <c r="B68" s="415"/>
      <c r="C68" s="416"/>
      <c r="D68" s="363"/>
      <c r="E68" s="328" t="s">
        <v>334</v>
      </c>
      <c r="F68" s="329">
        <v>4.4999999999999999E-4</v>
      </c>
      <c r="G68" s="329">
        <f t="shared" si="0"/>
        <v>0</v>
      </c>
      <c r="H68" s="330" t="s">
        <v>335</v>
      </c>
    </row>
  </sheetData>
  <mergeCells count="52">
    <mergeCell ref="A64:H64"/>
    <mergeCell ref="A65:C65"/>
    <mergeCell ref="A66:C66"/>
    <mergeCell ref="A67:C67"/>
    <mergeCell ref="A68:C68"/>
    <mergeCell ref="B24:E24"/>
    <mergeCell ref="B25:E25"/>
    <mergeCell ref="B27:E27"/>
    <mergeCell ref="B28:E28"/>
    <mergeCell ref="B10:E10"/>
    <mergeCell ref="B16:E16"/>
    <mergeCell ref="B11:E11"/>
    <mergeCell ref="B12:E12"/>
    <mergeCell ref="B13:E13"/>
    <mergeCell ref="B14:E14"/>
    <mergeCell ref="B15:E15"/>
    <mergeCell ref="B26:E26"/>
    <mergeCell ref="B17:E17"/>
    <mergeCell ref="B18:E18"/>
    <mergeCell ref="B19:E19"/>
    <mergeCell ref="B20:E20"/>
    <mergeCell ref="B31:E31"/>
    <mergeCell ref="B29:E29"/>
    <mergeCell ref="B36:E36"/>
    <mergeCell ref="B45:E45"/>
    <mergeCell ref="B43:E43"/>
    <mergeCell ref="B30:E30"/>
    <mergeCell ref="B32:E32"/>
    <mergeCell ref="B33:E33"/>
    <mergeCell ref="B34:E34"/>
    <mergeCell ref="B35:E35"/>
    <mergeCell ref="B23:E23"/>
    <mergeCell ref="B21:E21"/>
    <mergeCell ref="B22:E22"/>
    <mergeCell ref="A5:I5"/>
    <mergeCell ref="A6:A9"/>
    <mergeCell ref="B6:E9"/>
    <mergeCell ref="F7:G8"/>
    <mergeCell ref="A63:H63"/>
    <mergeCell ref="B52:F52"/>
    <mergeCell ref="B37:E37"/>
    <mergeCell ref="B38:E38"/>
    <mergeCell ref="B39:E39"/>
    <mergeCell ref="B40:E40"/>
    <mergeCell ref="B41:E41"/>
    <mergeCell ref="B44:E44"/>
    <mergeCell ref="B50:E50"/>
    <mergeCell ref="B51:E51"/>
    <mergeCell ref="B48:E48"/>
    <mergeCell ref="B49:E49"/>
    <mergeCell ref="B46:E46"/>
    <mergeCell ref="B47:E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56"/>
  <sheetViews>
    <sheetView view="pageBreakPreview" topLeftCell="A7" zoomScale="130" zoomScaleNormal="100" zoomScaleSheetLayoutView="130" workbookViewId="0">
      <selection activeCell="H20" sqref="H20:H21"/>
    </sheetView>
  </sheetViews>
  <sheetFormatPr defaultRowHeight="12.75" x14ac:dyDescent="0.2"/>
  <cols>
    <col min="1" max="2" width="9.140625" style="4"/>
    <col min="3" max="3" width="13.85546875" style="4" customWidth="1"/>
    <col min="4" max="4" width="9.140625" style="4"/>
    <col min="5" max="5" width="51.28515625" style="4" customWidth="1"/>
    <col min="6" max="6" width="10.7109375" style="4" customWidth="1"/>
    <col min="7" max="7" width="11.28515625" style="4" customWidth="1"/>
    <col min="8" max="8" width="13.7109375" style="4" customWidth="1"/>
    <col min="9" max="9" width="17.28515625" style="4" customWidth="1"/>
    <col min="10" max="258" width="9.140625" style="4"/>
    <col min="259" max="259" width="13.85546875" style="4" customWidth="1"/>
    <col min="260" max="260" width="9.140625" style="4"/>
    <col min="261" max="261" width="51.28515625" style="4" customWidth="1"/>
    <col min="262" max="262" width="10.7109375" style="4" customWidth="1"/>
    <col min="263" max="263" width="11.28515625" style="4" customWidth="1"/>
    <col min="264" max="264" width="13.7109375" style="4" customWidth="1"/>
    <col min="265" max="265" width="17.28515625" style="4" customWidth="1"/>
    <col min="266" max="514" width="9.140625" style="4"/>
    <col min="515" max="515" width="13.85546875" style="4" customWidth="1"/>
    <col min="516" max="516" width="9.140625" style="4"/>
    <col min="517" max="517" width="51.28515625" style="4" customWidth="1"/>
    <col min="518" max="518" width="10.7109375" style="4" customWidth="1"/>
    <col min="519" max="519" width="11.28515625" style="4" customWidth="1"/>
    <col min="520" max="520" width="13.7109375" style="4" customWidth="1"/>
    <col min="521" max="521" width="17.28515625" style="4" customWidth="1"/>
    <col min="522" max="770" width="9.140625" style="4"/>
    <col min="771" max="771" width="13.85546875" style="4" customWidth="1"/>
    <col min="772" max="772" width="9.140625" style="4"/>
    <col min="773" max="773" width="51.28515625" style="4" customWidth="1"/>
    <col min="774" max="774" width="10.7109375" style="4" customWidth="1"/>
    <col min="775" max="775" width="11.28515625" style="4" customWidth="1"/>
    <col min="776" max="776" width="13.7109375" style="4" customWidth="1"/>
    <col min="777" max="777" width="17.28515625" style="4" customWidth="1"/>
    <col min="778" max="1026" width="9.140625" style="4"/>
    <col min="1027" max="1027" width="13.85546875" style="4" customWidth="1"/>
    <col min="1028" max="1028" width="9.140625" style="4"/>
    <col min="1029" max="1029" width="51.28515625" style="4" customWidth="1"/>
    <col min="1030" max="1030" width="10.7109375" style="4" customWidth="1"/>
    <col min="1031" max="1031" width="11.28515625" style="4" customWidth="1"/>
    <col min="1032" max="1032" width="13.7109375" style="4" customWidth="1"/>
    <col min="1033" max="1033" width="17.28515625" style="4" customWidth="1"/>
    <col min="1034" max="1282" width="9.140625" style="4"/>
    <col min="1283" max="1283" width="13.85546875" style="4" customWidth="1"/>
    <col min="1284" max="1284" width="9.140625" style="4"/>
    <col min="1285" max="1285" width="51.28515625" style="4" customWidth="1"/>
    <col min="1286" max="1286" width="10.7109375" style="4" customWidth="1"/>
    <col min="1287" max="1287" width="11.28515625" style="4" customWidth="1"/>
    <col min="1288" max="1288" width="13.7109375" style="4" customWidth="1"/>
    <col min="1289" max="1289" width="17.28515625" style="4" customWidth="1"/>
    <col min="1290" max="1538" width="9.140625" style="4"/>
    <col min="1539" max="1539" width="13.85546875" style="4" customWidth="1"/>
    <col min="1540" max="1540" width="9.140625" style="4"/>
    <col min="1541" max="1541" width="51.28515625" style="4" customWidth="1"/>
    <col min="1542" max="1542" width="10.7109375" style="4" customWidth="1"/>
    <col min="1543" max="1543" width="11.28515625" style="4" customWidth="1"/>
    <col min="1544" max="1544" width="13.7109375" style="4" customWidth="1"/>
    <col min="1545" max="1545" width="17.28515625" style="4" customWidth="1"/>
    <col min="1546" max="1794" width="9.140625" style="4"/>
    <col min="1795" max="1795" width="13.85546875" style="4" customWidth="1"/>
    <col min="1796" max="1796" width="9.140625" style="4"/>
    <col min="1797" max="1797" width="51.28515625" style="4" customWidth="1"/>
    <col min="1798" max="1798" width="10.7109375" style="4" customWidth="1"/>
    <col min="1799" max="1799" width="11.28515625" style="4" customWidth="1"/>
    <col min="1800" max="1800" width="13.7109375" style="4" customWidth="1"/>
    <col min="1801" max="1801" width="17.28515625" style="4" customWidth="1"/>
    <col min="1802" max="2050" width="9.140625" style="4"/>
    <col min="2051" max="2051" width="13.85546875" style="4" customWidth="1"/>
    <col min="2052" max="2052" width="9.140625" style="4"/>
    <col min="2053" max="2053" width="51.28515625" style="4" customWidth="1"/>
    <col min="2054" max="2054" width="10.7109375" style="4" customWidth="1"/>
    <col min="2055" max="2055" width="11.28515625" style="4" customWidth="1"/>
    <col min="2056" max="2056" width="13.7109375" style="4" customWidth="1"/>
    <col min="2057" max="2057" width="17.28515625" style="4" customWidth="1"/>
    <col min="2058" max="2306" width="9.140625" style="4"/>
    <col min="2307" max="2307" width="13.85546875" style="4" customWidth="1"/>
    <col min="2308" max="2308" width="9.140625" style="4"/>
    <col min="2309" max="2309" width="51.28515625" style="4" customWidth="1"/>
    <col min="2310" max="2310" width="10.7109375" style="4" customWidth="1"/>
    <col min="2311" max="2311" width="11.28515625" style="4" customWidth="1"/>
    <col min="2312" max="2312" width="13.7109375" style="4" customWidth="1"/>
    <col min="2313" max="2313" width="17.28515625" style="4" customWidth="1"/>
    <col min="2314" max="2562" width="9.140625" style="4"/>
    <col min="2563" max="2563" width="13.85546875" style="4" customWidth="1"/>
    <col min="2564" max="2564" width="9.140625" style="4"/>
    <col min="2565" max="2565" width="51.28515625" style="4" customWidth="1"/>
    <col min="2566" max="2566" width="10.7109375" style="4" customWidth="1"/>
    <col min="2567" max="2567" width="11.28515625" style="4" customWidth="1"/>
    <col min="2568" max="2568" width="13.7109375" style="4" customWidth="1"/>
    <col min="2569" max="2569" width="17.28515625" style="4" customWidth="1"/>
    <col min="2570" max="2818" width="9.140625" style="4"/>
    <col min="2819" max="2819" width="13.85546875" style="4" customWidth="1"/>
    <col min="2820" max="2820" width="9.140625" style="4"/>
    <col min="2821" max="2821" width="51.28515625" style="4" customWidth="1"/>
    <col min="2822" max="2822" width="10.7109375" style="4" customWidth="1"/>
    <col min="2823" max="2823" width="11.28515625" style="4" customWidth="1"/>
    <col min="2824" max="2824" width="13.7109375" style="4" customWidth="1"/>
    <col min="2825" max="2825" width="17.28515625" style="4" customWidth="1"/>
    <col min="2826" max="3074" width="9.140625" style="4"/>
    <col min="3075" max="3075" width="13.85546875" style="4" customWidth="1"/>
    <col min="3076" max="3076" width="9.140625" style="4"/>
    <col min="3077" max="3077" width="51.28515625" style="4" customWidth="1"/>
    <col min="3078" max="3078" width="10.7109375" style="4" customWidth="1"/>
    <col min="3079" max="3079" width="11.28515625" style="4" customWidth="1"/>
    <col min="3080" max="3080" width="13.7109375" style="4" customWidth="1"/>
    <col min="3081" max="3081" width="17.28515625" style="4" customWidth="1"/>
    <col min="3082" max="3330" width="9.140625" style="4"/>
    <col min="3331" max="3331" width="13.85546875" style="4" customWidth="1"/>
    <col min="3332" max="3332" width="9.140625" style="4"/>
    <col min="3333" max="3333" width="51.28515625" style="4" customWidth="1"/>
    <col min="3334" max="3334" width="10.7109375" style="4" customWidth="1"/>
    <col min="3335" max="3335" width="11.28515625" style="4" customWidth="1"/>
    <col min="3336" max="3336" width="13.7109375" style="4" customWidth="1"/>
    <col min="3337" max="3337" width="17.28515625" style="4" customWidth="1"/>
    <col min="3338" max="3586" width="9.140625" style="4"/>
    <col min="3587" max="3587" width="13.85546875" style="4" customWidth="1"/>
    <col min="3588" max="3588" width="9.140625" style="4"/>
    <col min="3589" max="3589" width="51.28515625" style="4" customWidth="1"/>
    <col min="3590" max="3590" width="10.7109375" style="4" customWidth="1"/>
    <col min="3591" max="3591" width="11.28515625" style="4" customWidth="1"/>
    <col min="3592" max="3592" width="13.7109375" style="4" customWidth="1"/>
    <col min="3593" max="3593" width="17.28515625" style="4" customWidth="1"/>
    <col min="3594" max="3842" width="9.140625" style="4"/>
    <col min="3843" max="3843" width="13.85546875" style="4" customWidth="1"/>
    <col min="3844" max="3844" width="9.140625" style="4"/>
    <col min="3845" max="3845" width="51.28515625" style="4" customWidth="1"/>
    <col min="3846" max="3846" width="10.7109375" style="4" customWidth="1"/>
    <col min="3847" max="3847" width="11.28515625" style="4" customWidth="1"/>
    <col min="3848" max="3848" width="13.7109375" style="4" customWidth="1"/>
    <col min="3849" max="3849" width="17.28515625" style="4" customWidth="1"/>
    <col min="3850" max="4098" width="9.140625" style="4"/>
    <col min="4099" max="4099" width="13.85546875" style="4" customWidth="1"/>
    <col min="4100" max="4100" width="9.140625" style="4"/>
    <col min="4101" max="4101" width="51.28515625" style="4" customWidth="1"/>
    <col min="4102" max="4102" width="10.7109375" style="4" customWidth="1"/>
    <col min="4103" max="4103" width="11.28515625" style="4" customWidth="1"/>
    <col min="4104" max="4104" width="13.7109375" style="4" customWidth="1"/>
    <col min="4105" max="4105" width="17.28515625" style="4" customWidth="1"/>
    <col min="4106" max="4354" width="9.140625" style="4"/>
    <col min="4355" max="4355" width="13.85546875" style="4" customWidth="1"/>
    <col min="4356" max="4356" width="9.140625" style="4"/>
    <col min="4357" max="4357" width="51.28515625" style="4" customWidth="1"/>
    <col min="4358" max="4358" width="10.7109375" style="4" customWidth="1"/>
    <col min="4359" max="4359" width="11.28515625" style="4" customWidth="1"/>
    <col min="4360" max="4360" width="13.7109375" style="4" customWidth="1"/>
    <col min="4361" max="4361" width="17.28515625" style="4" customWidth="1"/>
    <col min="4362" max="4610" width="9.140625" style="4"/>
    <col min="4611" max="4611" width="13.85546875" style="4" customWidth="1"/>
    <col min="4612" max="4612" width="9.140625" style="4"/>
    <col min="4613" max="4613" width="51.28515625" style="4" customWidth="1"/>
    <col min="4614" max="4614" width="10.7109375" style="4" customWidth="1"/>
    <col min="4615" max="4615" width="11.28515625" style="4" customWidth="1"/>
    <col min="4616" max="4616" width="13.7109375" style="4" customWidth="1"/>
    <col min="4617" max="4617" width="17.28515625" style="4" customWidth="1"/>
    <col min="4618" max="4866" width="9.140625" style="4"/>
    <col min="4867" max="4867" width="13.85546875" style="4" customWidth="1"/>
    <col min="4868" max="4868" width="9.140625" style="4"/>
    <col min="4869" max="4869" width="51.28515625" style="4" customWidth="1"/>
    <col min="4870" max="4870" width="10.7109375" style="4" customWidth="1"/>
    <col min="4871" max="4871" width="11.28515625" style="4" customWidth="1"/>
    <col min="4872" max="4872" width="13.7109375" style="4" customWidth="1"/>
    <col min="4873" max="4873" width="17.28515625" style="4" customWidth="1"/>
    <col min="4874" max="5122" width="9.140625" style="4"/>
    <col min="5123" max="5123" width="13.85546875" style="4" customWidth="1"/>
    <col min="5124" max="5124" width="9.140625" style="4"/>
    <col min="5125" max="5125" width="51.28515625" style="4" customWidth="1"/>
    <col min="5126" max="5126" width="10.7109375" style="4" customWidth="1"/>
    <col min="5127" max="5127" width="11.28515625" style="4" customWidth="1"/>
    <col min="5128" max="5128" width="13.7109375" style="4" customWidth="1"/>
    <col min="5129" max="5129" width="17.28515625" style="4" customWidth="1"/>
    <col min="5130" max="5378" width="9.140625" style="4"/>
    <col min="5379" max="5379" width="13.85546875" style="4" customWidth="1"/>
    <col min="5380" max="5380" width="9.140625" style="4"/>
    <col min="5381" max="5381" width="51.28515625" style="4" customWidth="1"/>
    <col min="5382" max="5382" width="10.7109375" style="4" customWidth="1"/>
    <col min="5383" max="5383" width="11.28515625" style="4" customWidth="1"/>
    <col min="5384" max="5384" width="13.7109375" style="4" customWidth="1"/>
    <col min="5385" max="5385" width="17.28515625" style="4" customWidth="1"/>
    <col min="5386" max="5634" width="9.140625" style="4"/>
    <col min="5635" max="5635" width="13.85546875" style="4" customWidth="1"/>
    <col min="5636" max="5636" width="9.140625" style="4"/>
    <col min="5637" max="5637" width="51.28515625" style="4" customWidth="1"/>
    <col min="5638" max="5638" width="10.7109375" style="4" customWidth="1"/>
    <col min="5639" max="5639" width="11.28515625" style="4" customWidth="1"/>
    <col min="5640" max="5640" width="13.7109375" style="4" customWidth="1"/>
    <col min="5641" max="5641" width="17.28515625" style="4" customWidth="1"/>
    <col min="5642" max="5890" width="9.140625" style="4"/>
    <col min="5891" max="5891" width="13.85546875" style="4" customWidth="1"/>
    <col min="5892" max="5892" width="9.140625" style="4"/>
    <col min="5893" max="5893" width="51.28515625" style="4" customWidth="1"/>
    <col min="5894" max="5894" width="10.7109375" style="4" customWidth="1"/>
    <col min="5895" max="5895" width="11.28515625" style="4" customWidth="1"/>
    <col min="5896" max="5896" width="13.7109375" style="4" customWidth="1"/>
    <col min="5897" max="5897" width="17.28515625" style="4" customWidth="1"/>
    <col min="5898" max="6146" width="9.140625" style="4"/>
    <col min="6147" max="6147" width="13.85546875" style="4" customWidth="1"/>
    <col min="6148" max="6148" width="9.140625" style="4"/>
    <col min="6149" max="6149" width="51.28515625" style="4" customWidth="1"/>
    <col min="6150" max="6150" width="10.7109375" style="4" customWidth="1"/>
    <col min="6151" max="6151" width="11.28515625" style="4" customWidth="1"/>
    <col min="6152" max="6152" width="13.7109375" style="4" customWidth="1"/>
    <col min="6153" max="6153" width="17.28515625" style="4" customWidth="1"/>
    <col min="6154" max="6402" width="9.140625" style="4"/>
    <col min="6403" max="6403" width="13.85546875" style="4" customWidth="1"/>
    <col min="6404" max="6404" width="9.140625" style="4"/>
    <col min="6405" max="6405" width="51.28515625" style="4" customWidth="1"/>
    <col min="6406" max="6406" width="10.7109375" style="4" customWidth="1"/>
    <col min="6407" max="6407" width="11.28515625" style="4" customWidth="1"/>
    <col min="6408" max="6408" width="13.7109375" style="4" customWidth="1"/>
    <col min="6409" max="6409" width="17.28515625" style="4" customWidth="1"/>
    <col min="6410" max="6658" width="9.140625" style="4"/>
    <col min="6659" max="6659" width="13.85546875" style="4" customWidth="1"/>
    <col min="6660" max="6660" width="9.140625" style="4"/>
    <col min="6661" max="6661" width="51.28515625" style="4" customWidth="1"/>
    <col min="6662" max="6662" width="10.7109375" style="4" customWidth="1"/>
    <col min="6663" max="6663" width="11.28515625" style="4" customWidth="1"/>
    <col min="6664" max="6664" width="13.7109375" style="4" customWidth="1"/>
    <col min="6665" max="6665" width="17.28515625" style="4" customWidth="1"/>
    <col min="6666" max="6914" width="9.140625" style="4"/>
    <col min="6915" max="6915" width="13.85546875" style="4" customWidth="1"/>
    <col min="6916" max="6916" width="9.140625" style="4"/>
    <col min="6917" max="6917" width="51.28515625" style="4" customWidth="1"/>
    <col min="6918" max="6918" width="10.7109375" style="4" customWidth="1"/>
    <col min="6919" max="6919" width="11.28515625" style="4" customWidth="1"/>
    <col min="6920" max="6920" width="13.7109375" style="4" customWidth="1"/>
    <col min="6921" max="6921" width="17.28515625" style="4" customWidth="1"/>
    <col min="6922" max="7170" width="9.140625" style="4"/>
    <col min="7171" max="7171" width="13.85546875" style="4" customWidth="1"/>
    <col min="7172" max="7172" width="9.140625" style="4"/>
    <col min="7173" max="7173" width="51.28515625" style="4" customWidth="1"/>
    <col min="7174" max="7174" width="10.7109375" style="4" customWidth="1"/>
    <col min="7175" max="7175" width="11.28515625" style="4" customWidth="1"/>
    <col min="7176" max="7176" width="13.7109375" style="4" customWidth="1"/>
    <col min="7177" max="7177" width="17.28515625" style="4" customWidth="1"/>
    <col min="7178" max="7426" width="9.140625" style="4"/>
    <col min="7427" max="7427" width="13.85546875" style="4" customWidth="1"/>
    <col min="7428" max="7428" width="9.140625" style="4"/>
    <col min="7429" max="7429" width="51.28515625" style="4" customWidth="1"/>
    <col min="7430" max="7430" width="10.7109375" style="4" customWidth="1"/>
    <col min="7431" max="7431" width="11.28515625" style="4" customWidth="1"/>
    <col min="7432" max="7432" width="13.7109375" style="4" customWidth="1"/>
    <col min="7433" max="7433" width="17.28515625" style="4" customWidth="1"/>
    <col min="7434" max="7682" width="9.140625" style="4"/>
    <col min="7683" max="7683" width="13.85546875" style="4" customWidth="1"/>
    <col min="7684" max="7684" width="9.140625" style="4"/>
    <col min="7685" max="7685" width="51.28515625" style="4" customWidth="1"/>
    <col min="7686" max="7686" width="10.7109375" style="4" customWidth="1"/>
    <col min="7687" max="7687" width="11.28515625" style="4" customWidth="1"/>
    <col min="7688" max="7688" width="13.7109375" style="4" customWidth="1"/>
    <col min="7689" max="7689" width="17.28515625" style="4" customWidth="1"/>
    <col min="7690" max="7938" width="9.140625" style="4"/>
    <col min="7939" max="7939" width="13.85546875" style="4" customWidth="1"/>
    <col min="7940" max="7940" width="9.140625" style="4"/>
    <col min="7941" max="7941" width="51.28515625" style="4" customWidth="1"/>
    <col min="7942" max="7942" width="10.7109375" style="4" customWidth="1"/>
    <col min="7943" max="7943" width="11.28515625" style="4" customWidth="1"/>
    <col min="7944" max="7944" width="13.7109375" style="4" customWidth="1"/>
    <col min="7945" max="7945" width="17.28515625" style="4" customWidth="1"/>
    <col min="7946" max="8194" width="9.140625" style="4"/>
    <col min="8195" max="8195" width="13.85546875" style="4" customWidth="1"/>
    <col min="8196" max="8196" width="9.140625" style="4"/>
    <col min="8197" max="8197" width="51.28515625" style="4" customWidth="1"/>
    <col min="8198" max="8198" width="10.7109375" style="4" customWidth="1"/>
    <col min="8199" max="8199" width="11.28515625" style="4" customWidth="1"/>
    <col min="8200" max="8200" width="13.7109375" style="4" customWidth="1"/>
    <col min="8201" max="8201" width="17.28515625" style="4" customWidth="1"/>
    <col min="8202" max="8450" width="9.140625" style="4"/>
    <col min="8451" max="8451" width="13.85546875" style="4" customWidth="1"/>
    <col min="8452" max="8452" width="9.140625" style="4"/>
    <col min="8453" max="8453" width="51.28515625" style="4" customWidth="1"/>
    <col min="8454" max="8454" width="10.7109375" style="4" customWidth="1"/>
    <col min="8455" max="8455" width="11.28515625" style="4" customWidth="1"/>
    <col min="8456" max="8456" width="13.7109375" style="4" customWidth="1"/>
    <col min="8457" max="8457" width="17.28515625" style="4" customWidth="1"/>
    <col min="8458" max="8706" width="9.140625" style="4"/>
    <col min="8707" max="8707" width="13.85546875" style="4" customWidth="1"/>
    <col min="8708" max="8708" width="9.140625" style="4"/>
    <col min="8709" max="8709" width="51.28515625" style="4" customWidth="1"/>
    <col min="8710" max="8710" width="10.7109375" style="4" customWidth="1"/>
    <col min="8711" max="8711" width="11.28515625" style="4" customWidth="1"/>
    <col min="8712" max="8712" width="13.7109375" style="4" customWidth="1"/>
    <col min="8713" max="8713" width="17.28515625" style="4" customWidth="1"/>
    <col min="8714" max="8962" width="9.140625" style="4"/>
    <col min="8963" max="8963" width="13.85546875" style="4" customWidth="1"/>
    <col min="8964" max="8964" width="9.140625" style="4"/>
    <col min="8965" max="8965" width="51.28515625" style="4" customWidth="1"/>
    <col min="8966" max="8966" width="10.7109375" style="4" customWidth="1"/>
    <col min="8967" max="8967" width="11.28515625" style="4" customWidth="1"/>
    <col min="8968" max="8968" width="13.7109375" style="4" customWidth="1"/>
    <col min="8969" max="8969" width="17.28515625" style="4" customWidth="1"/>
    <col min="8970" max="9218" width="9.140625" style="4"/>
    <col min="9219" max="9219" width="13.85546875" style="4" customWidth="1"/>
    <col min="9220" max="9220" width="9.140625" style="4"/>
    <col min="9221" max="9221" width="51.28515625" style="4" customWidth="1"/>
    <col min="9222" max="9222" width="10.7109375" style="4" customWidth="1"/>
    <col min="9223" max="9223" width="11.28515625" style="4" customWidth="1"/>
    <col min="9224" max="9224" width="13.7109375" style="4" customWidth="1"/>
    <col min="9225" max="9225" width="17.28515625" style="4" customWidth="1"/>
    <col min="9226" max="9474" width="9.140625" style="4"/>
    <col min="9475" max="9475" width="13.85546875" style="4" customWidth="1"/>
    <col min="9476" max="9476" width="9.140625" style="4"/>
    <col min="9477" max="9477" width="51.28515625" style="4" customWidth="1"/>
    <col min="9478" max="9478" width="10.7109375" style="4" customWidth="1"/>
    <col min="9479" max="9479" width="11.28515625" style="4" customWidth="1"/>
    <col min="9480" max="9480" width="13.7109375" style="4" customWidth="1"/>
    <col min="9481" max="9481" width="17.28515625" style="4" customWidth="1"/>
    <col min="9482" max="9730" width="9.140625" style="4"/>
    <col min="9731" max="9731" width="13.85546875" style="4" customWidth="1"/>
    <col min="9732" max="9732" width="9.140625" style="4"/>
    <col min="9733" max="9733" width="51.28515625" style="4" customWidth="1"/>
    <col min="9734" max="9734" width="10.7109375" style="4" customWidth="1"/>
    <col min="9735" max="9735" width="11.28515625" style="4" customWidth="1"/>
    <col min="9736" max="9736" width="13.7109375" style="4" customWidth="1"/>
    <col min="9737" max="9737" width="17.28515625" style="4" customWidth="1"/>
    <col min="9738" max="9986" width="9.140625" style="4"/>
    <col min="9987" max="9987" width="13.85546875" style="4" customWidth="1"/>
    <col min="9988" max="9988" width="9.140625" style="4"/>
    <col min="9989" max="9989" width="51.28515625" style="4" customWidth="1"/>
    <col min="9990" max="9990" width="10.7109375" style="4" customWidth="1"/>
    <col min="9991" max="9991" width="11.28515625" style="4" customWidth="1"/>
    <col min="9992" max="9992" width="13.7109375" style="4" customWidth="1"/>
    <col min="9993" max="9993" width="17.28515625" style="4" customWidth="1"/>
    <col min="9994" max="10242" width="9.140625" style="4"/>
    <col min="10243" max="10243" width="13.85546875" style="4" customWidth="1"/>
    <col min="10244" max="10244" width="9.140625" style="4"/>
    <col min="10245" max="10245" width="51.28515625" style="4" customWidth="1"/>
    <col min="10246" max="10246" width="10.7109375" style="4" customWidth="1"/>
    <col min="10247" max="10247" width="11.28515625" style="4" customWidth="1"/>
    <col min="10248" max="10248" width="13.7109375" style="4" customWidth="1"/>
    <col min="10249" max="10249" width="17.28515625" style="4" customWidth="1"/>
    <col min="10250" max="10498" width="9.140625" style="4"/>
    <col min="10499" max="10499" width="13.85546875" style="4" customWidth="1"/>
    <col min="10500" max="10500" width="9.140625" style="4"/>
    <col min="10501" max="10501" width="51.28515625" style="4" customWidth="1"/>
    <col min="10502" max="10502" width="10.7109375" style="4" customWidth="1"/>
    <col min="10503" max="10503" width="11.28515625" style="4" customWidth="1"/>
    <col min="10504" max="10504" width="13.7109375" style="4" customWidth="1"/>
    <col min="10505" max="10505" width="17.28515625" style="4" customWidth="1"/>
    <col min="10506" max="10754" width="9.140625" style="4"/>
    <col min="10755" max="10755" width="13.85546875" style="4" customWidth="1"/>
    <col min="10756" max="10756" width="9.140625" style="4"/>
    <col min="10757" max="10757" width="51.28515625" style="4" customWidth="1"/>
    <col min="10758" max="10758" width="10.7109375" style="4" customWidth="1"/>
    <col min="10759" max="10759" width="11.28515625" style="4" customWidth="1"/>
    <col min="10760" max="10760" width="13.7109375" style="4" customWidth="1"/>
    <col min="10761" max="10761" width="17.28515625" style="4" customWidth="1"/>
    <col min="10762" max="11010" width="9.140625" style="4"/>
    <col min="11011" max="11011" width="13.85546875" style="4" customWidth="1"/>
    <col min="11012" max="11012" width="9.140625" style="4"/>
    <col min="11013" max="11013" width="51.28515625" style="4" customWidth="1"/>
    <col min="11014" max="11014" width="10.7109375" style="4" customWidth="1"/>
    <col min="11015" max="11015" width="11.28515625" style="4" customWidth="1"/>
    <col min="11016" max="11016" width="13.7109375" style="4" customWidth="1"/>
    <col min="11017" max="11017" width="17.28515625" style="4" customWidth="1"/>
    <col min="11018" max="11266" width="9.140625" style="4"/>
    <col min="11267" max="11267" width="13.85546875" style="4" customWidth="1"/>
    <col min="11268" max="11268" width="9.140625" style="4"/>
    <col min="11269" max="11269" width="51.28515625" style="4" customWidth="1"/>
    <col min="11270" max="11270" width="10.7109375" style="4" customWidth="1"/>
    <col min="11271" max="11271" width="11.28515625" style="4" customWidth="1"/>
    <col min="11272" max="11272" width="13.7109375" style="4" customWidth="1"/>
    <col min="11273" max="11273" width="17.28515625" style="4" customWidth="1"/>
    <col min="11274" max="11522" width="9.140625" style="4"/>
    <col min="11523" max="11523" width="13.85546875" style="4" customWidth="1"/>
    <col min="11524" max="11524" width="9.140625" style="4"/>
    <col min="11525" max="11525" width="51.28515625" style="4" customWidth="1"/>
    <col min="11526" max="11526" width="10.7109375" style="4" customWidth="1"/>
    <col min="11527" max="11527" width="11.28515625" style="4" customWidth="1"/>
    <col min="11528" max="11528" width="13.7109375" style="4" customWidth="1"/>
    <col min="11529" max="11529" width="17.28515625" style="4" customWidth="1"/>
    <col min="11530" max="11778" width="9.140625" style="4"/>
    <col min="11779" max="11779" width="13.85546875" style="4" customWidth="1"/>
    <col min="11780" max="11780" width="9.140625" style="4"/>
    <col min="11781" max="11781" width="51.28515625" style="4" customWidth="1"/>
    <col min="11782" max="11782" width="10.7109375" style="4" customWidth="1"/>
    <col min="11783" max="11783" width="11.28515625" style="4" customWidth="1"/>
    <col min="11784" max="11784" width="13.7109375" style="4" customWidth="1"/>
    <col min="11785" max="11785" width="17.28515625" style="4" customWidth="1"/>
    <col min="11786" max="12034" width="9.140625" style="4"/>
    <col min="12035" max="12035" width="13.85546875" style="4" customWidth="1"/>
    <col min="12036" max="12036" width="9.140625" style="4"/>
    <col min="12037" max="12037" width="51.28515625" style="4" customWidth="1"/>
    <col min="12038" max="12038" width="10.7109375" style="4" customWidth="1"/>
    <col min="12039" max="12039" width="11.28515625" style="4" customWidth="1"/>
    <col min="12040" max="12040" width="13.7109375" style="4" customWidth="1"/>
    <col min="12041" max="12041" width="17.28515625" style="4" customWidth="1"/>
    <col min="12042" max="12290" width="9.140625" style="4"/>
    <col min="12291" max="12291" width="13.85546875" style="4" customWidth="1"/>
    <col min="12292" max="12292" width="9.140625" style="4"/>
    <col min="12293" max="12293" width="51.28515625" style="4" customWidth="1"/>
    <col min="12294" max="12294" width="10.7109375" style="4" customWidth="1"/>
    <col min="12295" max="12295" width="11.28515625" style="4" customWidth="1"/>
    <col min="12296" max="12296" width="13.7109375" style="4" customWidth="1"/>
    <col min="12297" max="12297" width="17.28515625" style="4" customWidth="1"/>
    <col min="12298" max="12546" width="9.140625" style="4"/>
    <col min="12547" max="12547" width="13.85546875" style="4" customWidth="1"/>
    <col min="12548" max="12548" width="9.140625" style="4"/>
    <col min="12549" max="12549" width="51.28515625" style="4" customWidth="1"/>
    <col min="12550" max="12550" width="10.7109375" style="4" customWidth="1"/>
    <col min="12551" max="12551" width="11.28515625" style="4" customWidth="1"/>
    <col min="12552" max="12552" width="13.7109375" style="4" customWidth="1"/>
    <col min="12553" max="12553" width="17.28515625" style="4" customWidth="1"/>
    <col min="12554" max="12802" width="9.140625" style="4"/>
    <col min="12803" max="12803" width="13.85546875" style="4" customWidth="1"/>
    <col min="12804" max="12804" width="9.140625" style="4"/>
    <col min="12805" max="12805" width="51.28515625" style="4" customWidth="1"/>
    <col min="12806" max="12806" width="10.7109375" style="4" customWidth="1"/>
    <col min="12807" max="12807" width="11.28515625" style="4" customWidth="1"/>
    <col min="12808" max="12808" width="13.7109375" style="4" customWidth="1"/>
    <col min="12809" max="12809" width="17.28515625" style="4" customWidth="1"/>
    <col min="12810" max="13058" width="9.140625" style="4"/>
    <col min="13059" max="13059" width="13.85546875" style="4" customWidth="1"/>
    <col min="13060" max="13060" width="9.140625" style="4"/>
    <col min="13061" max="13061" width="51.28515625" style="4" customWidth="1"/>
    <col min="13062" max="13062" width="10.7109375" style="4" customWidth="1"/>
    <col min="13063" max="13063" width="11.28515625" style="4" customWidth="1"/>
    <col min="13064" max="13064" width="13.7109375" style="4" customWidth="1"/>
    <col min="13065" max="13065" width="17.28515625" style="4" customWidth="1"/>
    <col min="13066" max="13314" width="9.140625" style="4"/>
    <col min="13315" max="13315" width="13.85546875" style="4" customWidth="1"/>
    <col min="13316" max="13316" width="9.140625" style="4"/>
    <col min="13317" max="13317" width="51.28515625" style="4" customWidth="1"/>
    <col min="13318" max="13318" width="10.7109375" style="4" customWidth="1"/>
    <col min="13319" max="13319" width="11.28515625" style="4" customWidth="1"/>
    <col min="13320" max="13320" width="13.7109375" style="4" customWidth="1"/>
    <col min="13321" max="13321" width="17.28515625" style="4" customWidth="1"/>
    <col min="13322" max="13570" width="9.140625" style="4"/>
    <col min="13571" max="13571" width="13.85546875" style="4" customWidth="1"/>
    <col min="13572" max="13572" width="9.140625" style="4"/>
    <col min="13573" max="13573" width="51.28515625" style="4" customWidth="1"/>
    <col min="13574" max="13574" width="10.7109375" style="4" customWidth="1"/>
    <col min="13575" max="13575" width="11.28515625" style="4" customWidth="1"/>
    <col min="13576" max="13576" width="13.7109375" style="4" customWidth="1"/>
    <col min="13577" max="13577" width="17.28515625" style="4" customWidth="1"/>
    <col min="13578" max="13826" width="9.140625" style="4"/>
    <col min="13827" max="13827" width="13.85546875" style="4" customWidth="1"/>
    <col min="13828" max="13828" width="9.140625" style="4"/>
    <col min="13829" max="13829" width="51.28515625" style="4" customWidth="1"/>
    <col min="13830" max="13830" width="10.7109375" style="4" customWidth="1"/>
    <col min="13831" max="13831" width="11.28515625" style="4" customWidth="1"/>
    <col min="13832" max="13832" width="13.7109375" style="4" customWidth="1"/>
    <col min="13833" max="13833" width="17.28515625" style="4" customWidth="1"/>
    <col min="13834" max="14082" width="9.140625" style="4"/>
    <col min="14083" max="14083" width="13.85546875" style="4" customWidth="1"/>
    <col min="14084" max="14084" width="9.140625" style="4"/>
    <col min="14085" max="14085" width="51.28515625" style="4" customWidth="1"/>
    <col min="14086" max="14086" width="10.7109375" style="4" customWidth="1"/>
    <col min="14087" max="14087" width="11.28515625" style="4" customWidth="1"/>
    <col min="14088" max="14088" width="13.7109375" style="4" customWidth="1"/>
    <col min="14089" max="14089" width="17.28515625" style="4" customWidth="1"/>
    <col min="14090" max="14338" width="9.140625" style="4"/>
    <col min="14339" max="14339" width="13.85546875" style="4" customWidth="1"/>
    <col min="14340" max="14340" width="9.140625" style="4"/>
    <col min="14341" max="14341" width="51.28515625" style="4" customWidth="1"/>
    <col min="14342" max="14342" width="10.7109375" style="4" customWidth="1"/>
    <col min="14343" max="14343" width="11.28515625" style="4" customWidth="1"/>
    <col min="14344" max="14344" width="13.7109375" style="4" customWidth="1"/>
    <col min="14345" max="14345" width="17.28515625" style="4" customWidth="1"/>
    <col min="14346" max="14594" width="9.140625" style="4"/>
    <col min="14595" max="14595" width="13.85546875" style="4" customWidth="1"/>
    <col min="14596" max="14596" width="9.140625" style="4"/>
    <col min="14597" max="14597" width="51.28515625" style="4" customWidth="1"/>
    <col min="14598" max="14598" width="10.7109375" style="4" customWidth="1"/>
    <col min="14599" max="14599" width="11.28515625" style="4" customWidth="1"/>
    <col min="14600" max="14600" width="13.7109375" style="4" customWidth="1"/>
    <col min="14601" max="14601" width="17.28515625" style="4" customWidth="1"/>
    <col min="14602" max="14850" width="9.140625" style="4"/>
    <col min="14851" max="14851" width="13.85546875" style="4" customWidth="1"/>
    <col min="14852" max="14852" width="9.140625" style="4"/>
    <col min="14853" max="14853" width="51.28515625" style="4" customWidth="1"/>
    <col min="14854" max="14854" width="10.7109375" style="4" customWidth="1"/>
    <col min="14855" max="14855" width="11.28515625" style="4" customWidth="1"/>
    <col min="14856" max="14856" width="13.7109375" style="4" customWidth="1"/>
    <col min="14857" max="14857" width="17.28515625" style="4" customWidth="1"/>
    <col min="14858" max="15106" width="9.140625" style="4"/>
    <col min="15107" max="15107" width="13.85546875" style="4" customWidth="1"/>
    <col min="15108" max="15108" width="9.140625" style="4"/>
    <col min="15109" max="15109" width="51.28515625" style="4" customWidth="1"/>
    <col min="15110" max="15110" width="10.7109375" style="4" customWidth="1"/>
    <col min="15111" max="15111" width="11.28515625" style="4" customWidth="1"/>
    <col min="15112" max="15112" width="13.7109375" style="4" customWidth="1"/>
    <col min="15113" max="15113" width="17.28515625" style="4" customWidth="1"/>
    <col min="15114" max="15362" width="9.140625" style="4"/>
    <col min="15363" max="15363" width="13.85546875" style="4" customWidth="1"/>
    <col min="15364" max="15364" width="9.140625" style="4"/>
    <col min="15365" max="15365" width="51.28515625" style="4" customWidth="1"/>
    <col min="15366" max="15366" width="10.7109375" style="4" customWidth="1"/>
    <col min="15367" max="15367" width="11.28515625" style="4" customWidth="1"/>
    <col min="15368" max="15368" width="13.7109375" style="4" customWidth="1"/>
    <col min="15369" max="15369" width="17.28515625" style="4" customWidth="1"/>
    <col min="15370" max="15618" width="9.140625" style="4"/>
    <col min="15619" max="15619" width="13.85546875" style="4" customWidth="1"/>
    <col min="15620" max="15620" width="9.140625" style="4"/>
    <col min="15621" max="15621" width="51.28515625" style="4" customWidth="1"/>
    <col min="15622" max="15622" width="10.7109375" style="4" customWidth="1"/>
    <col min="15623" max="15623" width="11.28515625" style="4" customWidth="1"/>
    <col min="15624" max="15624" width="13.7109375" style="4" customWidth="1"/>
    <col min="15625" max="15625" width="17.28515625" style="4" customWidth="1"/>
    <col min="15626" max="15874" width="9.140625" style="4"/>
    <col min="15875" max="15875" width="13.85546875" style="4" customWidth="1"/>
    <col min="15876" max="15876" width="9.140625" style="4"/>
    <col min="15877" max="15877" width="51.28515625" style="4" customWidth="1"/>
    <col min="15878" max="15878" width="10.7109375" style="4" customWidth="1"/>
    <col min="15879" max="15879" width="11.28515625" style="4" customWidth="1"/>
    <col min="15880" max="15880" width="13.7109375" style="4" customWidth="1"/>
    <col min="15881" max="15881" width="17.28515625" style="4" customWidth="1"/>
    <col min="15882" max="16130" width="9.140625" style="4"/>
    <col min="16131" max="16131" width="13.85546875" style="4" customWidth="1"/>
    <col min="16132" max="16132" width="9.140625" style="4"/>
    <col min="16133" max="16133" width="51.28515625" style="4" customWidth="1"/>
    <col min="16134" max="16134" width="10.7109375" style="4" customWidth="1"/>
    <col min="16135" max="16135" width="11.28515625" style="4" customWidth="1"/>
    <col min="16136" max="16136" width="13.7109375" style="4" customWidth="1"/>
    <col min="16137" max="16137" width="17.28515625" style="4" customWidth="1"/>
    <col min="16138" max="16384" width="9.140625" style="4"/>
  </cols>
  <sheetData>
    <row r="1" spans="1:9" x14ac:dyDescent="0.2">
      <c r="A1" s="420"/>
      <c r="B1" s="420"/>
      <c r="C1" s="420"/>
      <c r="D1" s="420"/>
      <c r="E1" s="420"/>
      <c r="F1" s="420"/>
      <c r="G1" s="420"/>
      <c r="H1" s="420"/>
      <c r="I1" s="420"/>
    </row>
    <row r="2" spans="1:9" x14ac:dyDescent="0.2">
      <c r="A2" s="420"/>
      <c r="B2" s="420"/>
      <c r="C2" s="420"/>
      <c r="D2" s="420"/>
      <c r="E2" s="420"/>
      <c r="F2" s="420"/>
      <c r="G2" s="420"/>
      <c r="H2" s="420"/>
      <c r="I2" s="420"/>
    </row>
    <row r="3" spans="1:9" x14ac:dyDescent="0.2">
      <c r="A3" s="420"/>
      <c r="B3" s="420"/>
      <c r="C3" s="420"/>
      <c r="D3" s="420"/>
      <c r="E3" s="420"/>
      <c r="F3" s="420"/>
      <c r="G3" s="420"/>
      <c r="H3" s="420"/>
      <c r="I3" s="420"/>
    </row>
    <row r="4" spans="1:9" ht="55.5" customHeight="1" x14ac:dyDescent="0.2">
      <c r="A4" s="421" t="str">
        <f>'resumo 1'!A5:I5</f>
        <v>LOTE 2
ACESSO Nº 14 - ESCOLA CLASSE CATINGUEIRO 
ACESSO Nº 18 - ESCOLA CLASSE SONHÉM DE CIMA
ACESSO Nº 25 - ESCOLA CLASSE ALMÉCEGAS</v>
      </c>
      <c r="B4" s="422"/>
      <c r="C4" s="422"/>
      <c r="D4" s="422"/>
      <c r="E4" s="422"/>
      <c r="F4" s="422"/>
      <c r="G4" s="422"/>
      <c r="H4" s="422"/>
      <c r="I4" s="423"/>
    </row>
    <row r="5" spans="1:9" x14ac:dyDescent="0.2">
      <c r="A5" s="424"/>
      <c r="B5" s="425"/>
      <c r="C5" s="425"/>
      <c r="D5" s="425"/>
      <c r="E5" s="426"/>
      <c r="F5" s="5"/>
      <c r="G5" s="6" t="s">
        <v>2</v>
      </c>
      <c r="H5" s="433">
        <f>'BDI Pequeno Porte'!F25</f>
        <v>0</v>
      </c>
      <c r="I5" s="434"/>
    </row>
    <row r="6" spans="1:9" x14ac:dyDescent="0.2">
      <c r="A6" s="427"/>
      <c r="B6" s="428"/>
      <c r="C6" s="428"/>
      <c r="D6" s="428"/>
      <c r="E6" s="429"/>
      <c r="F6" s="435" t="s">
        <v>3</v>
      </c>
      <c r="G6" s="436"/>
      <c r="H6" s="7" t="s">
        <v>4</v>
      </c>
      <c r="I6" s="37" t="s">
        <v>5</v>
      </c>
    </row>
    <row r="7" spans="1:9" x14ac:dyDescent="0.2">
      <c r="A7" s="430"/>
      <c r="B7" s="431"/>
      <c r="C7" s="431"/>
      <c r="D7" s="431"/>
      <c r="E7" s="432"/>
      <c r="F7" s="437"/>
      <c r="G7" s="438"/>
      <c r="H7" s="8">
        <f>'ENC. SOCIAIS'!E48/100</f>
        <v>0</v>
      </c>
      <c r="I7" s="8">
        <f>'ENC. SOCIAIS'!F48/100</f>
        <v>0</v>
      </c>
    </row>
    <row r="8" spans="1:9" ht="14.25" x14ac:dyDescent="0.2">
      <c r="A8" s="417" t="s">
        <v>55</v>
      </c>
      <c r="B8" s="418"/>
      <c r="C8" s="418"/>
      <c r="D8" s="418"/>
      <c r="E8" s="418"/>
      <c r="F8" s="418"/>
      <c r="G8" s="418"/>
      <c r="H8" s="418"/>
      <c r="I8" s="419"/>
    </row>
    <row r="9" spans="1:9" ht="14.25" x14ac:dyDescent="0.2">
      <c r="A9" s="417" t="s">
        <v>320</v>
      </c>
      <c r="B9" s="418"/>
      <c r="C9" s="418"/>
      <c r="D9" s="418"/>
      <c r="E9" s="418"/>
      <c r="F9" s="418"/>
      <c r="G9" s="418"/>
      <c r="H9" s="418"/>
      <c r="I9" s="419"/>
    </row>
    <row r="10" spans="1:9" ht="63.75" customHeight="1" x14ac:dyDescent="0.2">
      <c r="A10" s="3" t="s">
        <v>0</v>
      </c>
      <c r="B10" s="9" t="s">
        <v>56</v>
      </c>
      <c r="C10" s="3" t="s">
        <v>57</v>
      </c>
      <c r="D10" s="3" t="s">
        <v>58</v>
      </c>
      <c r="E10" s="10" t="s">
        <v>1</v>
      </c>
      <c r="F10" s="3" t="s">
        <v>6</v>
      </c>
      <c r="G10" s="1" t="s">
        <v>7</v>
      </c>
      <c r="H10" s="2" t="s">
        <v>8</v>
      </c>
      <c r="I10" s="2" t="s">
        <v>9</v>
      </c>
    </row>
    <row r="11" spans="1:9" x14ac:dyDescent="0.2">
      <c r="A11" s="443"/>
      <c r="B11" s="444"/>
      <c r="C11" s="444"/>
      <c r="D11" s="444"/>
      <c r="E11" s="444"/>
      <c r="F11" s="444"/>
      <c r="G11" s="444"/>
      <c r="H11" s="444"/>
      <c r="I11" s="445"/>
    </row>
    <row r="12" spans="1:9" x14ac:dyDescent="0.2">
      <c r="A12" s="155">
        <v>1</v>
      </c>
      <c r="B12" s="446" t="s">
        <v>59</v>
      </c>
      <c r="C12" s="447"/>
      <c r="D12" s="447"/>
      <c r="E12" s="447"/>
      <c r="F12" s="448"/>
      <c r="G12" s="449"/>
      <c r="H12" s="449"/>
      <c r="I12" s="449"/>
    </row>
    <row r="13" spans="1:9" x14ac:dyDescent="0.2">
      <c r="A13" s="156" t="s">
        <v>60</v>
      </c>
      <c r="B13" s="11" t="s">
        <v>61</v>
      </c>
      <c r="C13" s="12"/>
      <c r="D13" s="12"/>
      <c r="E13" s="13"/>
      <c r="F13" s="14"/>
      <c r="G13" s="14"/>
      <c r="H13" s="15"/>
      <c r="I13" s="157"/>
    </row>
    <row r="14" spans="1:9" x14ac:dyDescent="0.2">
      <c r="A14" s="158" t="s">
        <v>62</v>
      </c>
      <c r="B14" s="16" t="s">
        <v>63</v>
      </c>
      <c r="C14" s="17" t="s">
        <v>64</v>
      </c>
      <c r="D14" s="17" t="s">
        <v>65</v>
      </c>
      <c r="E14" s="18" t="s">
        <v>66</v>
      </c>
      <c r="F14" s="19" t="s">
        <v>16</v>
      </c>
      <c r="G14" s="20">
        <f>6*12</f>
        <v>72</v>
      </c>
      <c r="H14" s="21"/>
      <c r="I14" s="159">
        <f>ROUND(G14*H14,2)</f>
        <v>0</v>
      </c>
    </row>
    <row r="15" spans="1:9" ht="24" x14ac:dyDescent="0.2">
      <c r="A15" s="160" t="s">
        <v>67</v>
      </c>
      <c r="B15" s="22" t="s">
        <v>68</v>
      </c>
      <c r="C15" s="16" t="s">
        <v>64</v>
      </c>
      <c r="D15" s="22">
        <v>72840</v>
      </c>
      <c r="E15" s="23" t="s">
        <v>69</v>
      </c>
      <c r="F15" s="24" t="s">
        <v>70</v>
      </c>
      <c r="G15" s="152">
        <f>'Mob e Desmob'!E31</f>
        <v>24888</v>
      </c>
      <c r="H15" s="25"/>
      <c r="I15" s="161">
        <f>ROUND(G15*H15,2)</f>
        <v>0</v>
      </c>
    </row>
    <row r="16" spans="1:9" ht="24" x14ac:dyDescent="0.2">
      <c r="A16" s="160" t="s">
        <v>71</v>
      </c>
      <c r="B16" s="26" t="s">
        <v>68</v>
      </c>
      <c r="C16" s="16" t="s">
        <v>64</v>
      </c>
      <c r="D16" s="26">
        <v>72840</v>
      </c>
      <c r="E16" s="27" t="s">
        <v>72</v>
      </c>
      <c r="F16" s="28" t="s">
        <v>70</v>
      </c>
      <c r="G16" s="153">
        <f>'Mob e Desmob'!E32</f>
        <v>24888</v>
      </c>
      <c r="H16" s="29"/>
      <c r="I16" s="162">
        <f>ROUND(G16*H16,2)</f>
        <v>0</v>
      </c>
    </row>
    <row r="17" spans="1:9" x14ac:dyDescent="0.2">
      <c r="A17" s="449"/>
      <c r="B17" s="449"/>
      <c r="C17" s="439"/>
      <c r="D17" s="439"/>
      <c r="E17" s="439"/>
      <c r="F17" s="450" t="s">
        <v>73</v>
      </c>
      <c r="G17" s="450"/>
      <c r="H17" s="30" t="s">
        <v>9</v>
      </c>
      <c r="I17" s="163">
        <f>SUM(I14:I16)</f>
        <v>0</v>
      </c>
    </row>
    <row r="18" spans="1:9" x14ac:dyDescent="0.2">
      <c r="A18" s="443"/>
      <c r="B18" s="444"/>
      <c r="C18" s="444"/>
      <c r="D18" s="444"/>
      <c r="E18" s="444"/>
      <c r="F18" s="444"/>
      <c r="G18" s="444"/>
      <c r="H18" s="444"/>
      <c r="I18" s="445"/>
    </row>
    <row r="19" spans="1:9" ht="17.25" customHeight="1" x14ac:dyDescent="0.2">
      <c r="A19" s="155">
        <v>2</v>
      </c>
      <c r="B19" s="446" t="s">
        <v>74</v>
      </c>
      <c r="C19" s="447"/>
      <c r="D19" s="447"/>
      <c r="E19" s="447"/>
      <c r="F19" s="448"/>
      <c r="G19" s="449"/>
      <c r="H19" s="449"/>
      <c r="I19" s="449"/>
    </row>
    <row r="20" spans="1:9" x14ac:dyDescent="0.2">
      <c r="A20" s="164" t="s">
        <v>75</v>
      </c>
      <c r="B20" s="17" t="s">
        <v>76</v>
      </c>
      <c r="C20" s="17" t="s">
        <v>64</v>
      </c>
      <c r="D20" s="17" t="s">
        <v>75</v>
      </c>
      <c r="E20" s="18" t="s">
        <v>110</v>
      </c>
      <c r="F20" s="31" t="s">
        <v>111</v>
      </c>
      <c r="G20" s="154">
        <v>1</v>
      </c>
      <c r="H20" s="21"/>
      <c r="I20" s="159">
        <f>ROUND(G20*H20,2)</f>
        <v>0</v>
      </c>
    </row>
    <row r="21" spans="1:9" x14ac:dyDescent="0.2">
      <c r="A21" s="160" t="s">
        <v>77</v>
      </c>
      <c r="B21" s="22" t="s">
        <v>78</v>
      </c>
      <c r="C21" s="22" t="s">
        <v>64</v>
      </c>
      <c r="D21" s="22" t="s">
        <v>77</v>
      </c>
      <c r="E21" s="23" t="s">
        <v>125</v>
      </c>
      <c r="F21" s="32" t="s">
        <v>126</v>
      </c>
      <c r="G21" s="152">
        <v>12</v>
      </c>
      <c r="H21" s="25"/>
      <c r="I21" s="161">
        <f>ROUND(G21*H21,2)</f>
        <v>0</v>
      </c>
    </row>
    <row r="22" spans="1:9" ht="16.5" customHeight="1" x14ac:dyDescent="0.2">
      <c r="A22" s="449"/>
      <c r="B22" s="449"/>
      <c r="C22" s="439"/>
      <c r="D22" s="439"/>
      <c r="E22" s="439"/>
      <c r="F22" s="450" t="s">
        <v>79</v>
      </c>
      <c r="G22" s="450"/>
      <c r="H22" s="30" t="s">
        <v>9</v>
      </c>
      <c r="I22" s="163">
        <f>SUM(I20:I21)</f>
        <v>0</v>
      </c>
    </row>
    <row r="23" spans="1:9" x14ac:dyDescent="0.2">
      <c r="A23" s="165"/>
      <c r="B23" s="33"/>
      <c r="C23" s="33"/>
      <c r="D23" s="33"/>
      <c r="E23" s="34"/>
      <c r="F23" s="35"/>
      <c r="G23" s="35"/>
      <c r="H23" s="36"/>
      <c r="I23" s="166"/>
    </row>
    <row r="24" spans="1:9" ht="14.25" x14ac:dyDescent="0.2">
      <c r="A24" s="439"/>
      <c r="B24" s="440"/>
      <c r="C24" s="440"/>
      <c r="D24" s="440"/>
      <c r="E24" s="440"/>
      <c r="F24" s="441" t="s">
        <v>80</v>
      </c>
      <c r="G24" s="441"/>
      <c r="H24" s="442"/>
      <c r="I24" s="163">
        <f>I17+I22</f>
        <v>0</v>
      </c>
    </row>
    <row r="56" spans="61:61" ht="15" x14ac:dyDescent="0.25">
      <c r="BI56" s="191"/>
    </row>
  </sheetData>
  <mergeCells count="19">
    <mergeCell ref="A24:E24"/>
    <mergeCell ref="F24:H24"/>
    <mergeCell ref="A9:I9"/>
    <mergeCell ref="A11:I11"/>
    <mergeCell ref="B12:E12"/>
    <mergeCell ref="F12:I12"/>
    <mergeCell ref="A17:E17"/>
    <mergeCell ref="F17:G17"/>
    <mergeCell ref="A18:I18"/>
    <mergeCell ref="B19:E19"/>
    <mergeCell ref="F19:I19"/>
    <mergeCell ref="A22:E22"/>
    <mergeCell ref="F22:G22"/>
    <mergeCell ref="A8:I8"/>
    <mergeCell ref="A1:I3"/>
    <mergeCell ref="A4:I4"/>
    <mergeCell ref="A5:E7"/>
    <mergeCell ref="H5:I5"/>
    <mergeCell ref="F6:G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63"/>
  <sheetViews>
    <sheetView view="pageBreakPreview" topLeftCell="D37" zoomScale="110" zoomScaleNormal="100" zoomScaleSheetLayoutView="110" workbookViewId="0">
      <selection activeCell="G59" sqref="G59"/>
    </sheetView>
  </sheetViews>
  <sheetFormatPr defaultRowHeight="12.75" x14ac:dyDescent="0.2"/>
  <cols>
    <col min="1" max="1" width="12.7109375" style="4" customWidth="1"/>
    <col min="2" max="2" width="13.7109375" style="4" customWidth="1"/>
    <col min="3" max="3" width="9.140625" style="4"/>
    <col min="4" max="4" width="63.140625" style="4" customWidth="1"/>
    <col min="5" max="5" width="9.140625" style="4"/>
    <col min="6" max="6" width="12.5703125" style="4" customWidth="1"/>
    <col min="7" max="7" width="13.140625" style="4" customWidth="1"/>
    <col min="8" max="8" width="15.28515625" style="4" customWidth="1"/>
    <col min="9" max="9" width="57" style="4" customWidth="1"/>
    <col min="10" max="256" width="9.140625" style="4"/>
    <col min="257" max="257" width="12.7109375" style="4" customWidth="1"/>
    <col min="258" max="258" width="13.7109375" style="4" customWidth="1"/>
    <col min="259" max="259" width="9.140625" style="4"/>
    <col min="260" max="260" width="63.140625" style="4" customWidth="1"/>
    <col min="261" max="261" width="9.140625" style="4"/>
    <col min="262" max="262" width="12.5703125" style="4" customWidth="1"/>
    <col min="263" max="263" width="13.140625" style="4" customWidth="1"/>
    <col min="264" max="264" width="15.28515625" style="4" customWidth="1"/>
    <col min="265" max="265" width="57" style="4" customWidth="1"/>
    <col min="266" max="512" width="9.140625" style="4"/>
    <col min="513" max="513" width="12.7109375" style="4" customWidth="1"/>
    <col min="514" max="514" width="13.7109375" style="4" customWidth="1"/>
    <col min="515" max="515" width="9.140625" style="4"/>
    <col min="516" max="516" width="63.140625" style="4" customWidth="1"/>
    <col min="517" max="517" width="9.140625" style="4"/>
    <col min="518" max="518" width="12.5703125" style="4" customWidth="1"/>
    <col min="519" max="519" width="13.140625" style="4" customWidth="1"/>
    <col min="520" max="520" width="15.28515625" style="4" customWidth="1"/>
    <col min="521" max="521" width="57" style="4" customWidth="1"/>
    <col min="522" max="768" width="9.140625" style="4"/>
    <col min="769" max="769" width="12.7109375" style="4" customWidth="1"/>
    <col min="770" max="770" width="13.7109375" style="4" customWidth="1"/>
    <col min="771" max="771" width="9.140625" style="4"/>
    <col min="772" max="772" width="63.140625" style="4" customWidth="1"/>
    <col min="773" max="773" width="9.140625" style="4"/>
    <col min="774" max="774" width="12.5703125" style="4" customWidth="1"/>
    <col min="775" max="775" width="13.140625" style="4" customWidth="1"/>
    <col min="776" max="776" width="15.28515625" style="4" customWidth="1"/>
    <col min="777" max="777" width="57" style="4" customWidth="1"/>
    <col min="778" max="1024" width="9.140625" style="4"/>
    <col min="1025" max="1025" width="12.7109375" style="4" customWidth="1"/>
    <col min="1026" max="1026" width="13.7109375" style="4" customWidth="1"/>
    <col min="1027" max="1027" width="9.140625" style="4"/>
    <col min="1028" max="1028" width="63.140625" style="4" customWidth="1"/>
    <col min="1029" max="1029" width="9.140625" style="4"/>
    <col min="1030" max="1030" width="12.5703125" style="4" customWidth="1"/>
    <col min="1031" max="1031" width="13.140625" style="4" customWidth="1"/>
    <col min="1032" max="1032" width="15.28515625" style="4" customWidth="1"/>
    <col min="1033" max="1033" width="57" style="4" customWidth="1"/>
    <col min="1034" max="1280" width="9.140625" style="4"/>
    <col min="1281" max="1281" width="12.7109375" style="4" customWidth="1"/>
    <col min="1282" max="1282" width="13.7109375" style="4" customWidth="1"/>
    <col min="1283" max="1283" width="9.140625" style="4"/>
    <col min="1284" max="1284" width="63.140625" style="4" customWidth="1"/>
    <col min="1285" max="1285" width="9.140625" style="4"/>
    <col min="1286" max="1286" width="12.5703125" style="4" customWidth="1"/>
    <col min="1287" max="1287" width="13.140625" style="4" customWidth="1"/>
    <col min="1288" max="1288" width="15.28515625" style="4" customWidth="1"/>
    <col min="1289" max="1289" width="57" style="4" customWidth="1"/>
    <col min="1290" max="1536" width="9.140625" style="4"/>
    <col min="1537" max="1537" width="12.7109375" style="4" customWidth="1"/>
    <col min="1538" max="1538" width="13.7109375" style="4" customWidth="1"/>
    <col min="1539" max="1539" width="9.140625" style="4"/>
    <col min="1540" max="1540" width="63.140625" style="4" customWidth="1"/>
    <col min="1541" max="1541" width="9.140625" style="4"/>
    <col min="1542" max="1542" width="12.5703125" style="4" customWidth="1"/>
    <col min="1543" max="1543" width="13.140625" style="4" customWidth="1"/>
    <col min="1544" max="1544" width="15.28515625" style="4" customWidth="1"/>
    <col min="1545" max="1545" width="57" style="4" customWidth="1"/>
    <col min="1546" max="1792" width="9.140625" style="4"/>
    <col min="1793" max="1793" width="12.7109375" style="4" customWidth="1"/>
    <col min="1794" max="1794" width="13.7109375" style="4" customWidth="1"/>
    <col min="1795" max="1795" width="9.140625" style="4"/>
    <col min="1796" max="1796" width="63.140625" style="4" customWidth="1"/>
    <col min="1797" max="1797" width="9.140625" style="4"/>
    <col min="1798" max="1798" width="12.5703125" style="4" customWidth="1"/>
    <col min="1799" max="1799" width="13.140625" style="4" customWidth="1"/>
    <col min="1800" max="1800" width="15.28515625" style="4" customWidth="1"/>
    <col min="1801" max="1801" width="57" style="4" customWidth="1"/>
    <col min="1802" max="2048" width="9.140625" style="4"/>
    <col min="2049" max="2049" width="12.7109375" style="4" customWidth="1"/>
    <col min="2050" max="2050" width="13.7109375" style="4" customWidth="1"/>
    <col min="2051" max="2051" width="9.140625" style="4"/>
    <col min="2052" max="2052" width="63.140625" style="4" customWidth="1"/>
    <col min="2053" max="2053" width="9.140625" style="4"/>
    <col min="2054" max="2054" width="12.5703125" style="4" customWidth="1"/>
    <col min="2055" max="2055" width="13.140625" style="4" customWidth="1"/>
    <col min="2056" max="2056" width="15.28515625" style="4" customWidth="1"/>
    <col min="2057" max="2057" width="57" style="4" customWidth="1"/>
    <col min="2058" max="2304" width="9.140625" style="4"/>
    <col min="2305" max="2305" width="12.7109375" style="4" customWidth="1"/>
    <col min="2306" max="2306" width="13.7109375" style="4" customWidth="1"/>
    <col min="2307" max="2307" width="9.140625" style="4"/>
    <col min="2308" max="2308" width="63.140625" style="4" customWidth="1"/>
    <col min="2309" max="2309" width="9.140625" style="4"/>
    <col min="2310" max="2310" width="12.5703125" style="4" customWidth="1"/>
    <col min="2311" max="2311" width="13.140625" style="4" customWidth="1"/>
    <col min="2312" max="2312" width="15.28515625" style="4" customWidth="1"/>
    <col min="2313" max="2313" width="57" style="4" customWidth="1"/>
    <col min="2314" max="2560" width="9.140625" style="4"/>
    <col min="2561" max="2561" width="12.7109375" style="4" customWidth="1"/>
    <col min="2562" max="2562" width="13.7109375" style="4" customWidth="1"/>
    <col min="2563" max="2563" width="9.140625" style="4"/>
    <col min="2564" max="2564" width="63.140625" style="4" customWidth="1"/>
    <col min="2565" max="2565" width="9.140625" style="4"/>
    <col min="2566" max="2566" width="12.5703125" style="4" customWidth="1"/>
    <col min="2567" max="2567" width="13.140625" style="4" customWidth="1"/>
    <col min="2568" max="2568" width="15.28515625" style="4" customWidth="1"/>
    <col min="2569" max="2569" width="57" style="4" customWidth="1"/>
    <col min="2570" max="2816" width="9.140625" style="4"/>
    <col min="2817" max="2817" width="12.7109375" style="4" customWidth="1"/>
    <col min="2818" max="2818" width="13.7109375" style="4" customWidth="1"/>
    <col min="2819" max="2819" width="9.140625" style="4"/>
    <col min="2820" max="2820" width="63.140625" style="4" customWidth="1"/>
    <col min="2821" max="2821" width="9.140625" style="4"/>
    <col min="2822" max="2822" width="12.5703125" style="4" customWidth="1"/>
    <col min="2823" max="2823" width="13.140625" style="4" customWidth="1"/>
    <col min="2824" max="2824" width="15.28515625" style="4" customWidth="1"/>
    <col min="2825" max="2825" width="57" style="4" customWidth="1"/>
    <col min="2826" max="3072" width="9.140625" style="4"/>
    <col min="3073" max="3073" width="12.7109375" style="4" customWidth="1"/>
    <col min="3074" max="3074" width="13.7109375" style="4" customWidth="1"/>
    <col min="3075" max="3075" width="9.140625" style="4"/>
    <col min="3076" max="3076" width="63.140625" style="4" customWidth="1"/>
    <col min="3077" max="3077" width="9.140625" style="4"/>
    <col min="3078" max="3078" width="12.5703125" style="4" customWidth="1"/>
    <col min="3079" max="3079" width="13.140625" style="4" customWidth="1"/>
    <col min="3080" max="3080" width="15.28515625" style="4" customWidth="1"/>
    <col min="3081" max="3081" width="57" style="4" customWidth="1"/>
    <col min="3082" max="3328" width="9.140625" style="4"/>
    <col min="3329" max="3329" width="12.7109375" style="4" customWidth="1"/>
    <col min="3330" max="3330" width="13.7109375" style="4" customWidth="1"/>
    <col min="3331" max="3331" width="9.140625" style="4"/>
    <col min="3332" max="3332" width="63.140625" style="4" customWidth="1"/>
    <col min="3333" max="3333" width="9.140625" style="4"/>
    <col min="3334" max="3334" width="12.5703125" style="4" customWidth="1"/>
    <col min="3335" max="3335" width="13.140625" style="4" customWidth="1"/>
    <col min="3336" max="3336" width="15.28515625" style="4" customWidth="1"/>
    <col min="3337" max="3337" width="57" style="4" customWidth="1"/>
    <col min="3338" max="3584" width="9.140625" style="4"/>
    <col min="3585" max="3585" width="12.7109375" style="4" customWidth="1"/>
    <col min="3586" max="3586" width="13.7109375" style="4" customWidth="1"/>
    <col min="3587" max="3587" width="9.140625" style="4"/>
    <col min="3588" max="3588" width="63.140625" style="4" customWidth="1"/>
    <col min="3589" max="3589" width="9.140625" style="4"/>
    <col min="3590" max="3590" width="12.5703125" style="4" customWidth="1"/>
    <col min="3591" max="3591" width="13.140625" style="4" customWidth="1"/>
    <col min="3592" max="3592" width="15.28515625" style="4" customWidth="1"/>
    <col min="3593" max="3593" width="57" style="4" customWidth="1"/>
    <col min="3594" max="3840" width="9.140625" style="4"/>
    <col min="3841" max="3841" width="12.7109375" style="4" customWidth="1"/>
    <col min="3842" max="3842" width="13.7109375" style="4" customWidth="1"/>
    <col min="3843" max="3843" width="9.140625" style="4"/>
    <col min="3844" max="3844" width="63.140625" style="4" customWidth="1"/>
    <col min="3845" max="3845" width="9.140625" style="4"/>
    <col min="3846" max="3846" width="12.5703125" style="4" customWidth="1"/>
    <col min="3847" max="3847" width="13.140625" style="4" customWidth="1"/>
    <col min="3848" max="3848" width="15.28515625" style="4" customWidth="1"/>
    <col min="3849" max="3849" width="57" style="4" customWidth="1"/>
    <col min="3850" max="4096" width="9.140625" style="4"/>
    <col min="4097" max="4097" width="12.7109375" style="4" customWidth="1"/>
    <col min="4098" max="4098" width="13.7109375" style="4" customWidth="1"/>
    <col min="4099" max="4099" width="9.140625" style="4"/>
    <col min="4100" max="4100" width="63.140625" style="4" customWidth="1"/>
    <col min="4101" max="4101" width="9.140625" style="4"/>
    <col min="4102" max="4102" width="12.5703125" style="4" customWidth="1"/>
    <col min="4103" max="4103" width="13.140625" style="4" customWidth="1"/>
    <col min="4104" max="4104" width="15.28515625" style="4" customWidth="1"/>
    <col min="4105" max="4105" width="57" style="4" customWidth="1"/>
    <col min="4106" max="4352" width="9.140625" style="4"/>
    <col min="4353" max="4353" width="12.7109375" style="4" customWidth="1"/>
    <col min="4354" max="4354" width="13.7109375" style="4" customWidth="1"/>
    <col min="4355" max="4355" width="9.140625" style="4"/>
    <col min="4356" max="4356" width="63.140625" style="4" customWidth="1"/>
    <col min="4357" max="4357" width="9.140625" style="4"/>
    <col min="4358" max="4358" width="12.5703125" style="4" customWidth="1"/>
    <col min="4359" max="4359" width="13.140625" style="4" customWidth="1"/>
    <col min="4360" max="4360" width="15.28515625" style="4" customWidth="1"/>
    <col min="4361" max="4361" width="57" style="4" customWidth="1"/>
    <col min="4362" max="4608" width="9.140625" style="4"/>
    <col min="4609" max="4609" width="12.7109375" style="4" customWidth="1"/>
    <col min="4610" max="4610" width="13.7109375" style="4" customWidth="1"/>
    <col min="4611" max="4611" width="9.140625" style="4"/>
    <col min="4612" max="4612" width="63.140625" style="4" customWidth="1"/>
    <col min="4613" max="4613" width="9.140625" style="4"/>
    <col min="4614" max="4614" width="12.5703125" style="4" customWidth="1"/>
    <col min="4615" max="4615" width="13.140625" style="4" customWidth="1"/>
    <col min="4616" max="4616" width="15.28515625" style="4" customWidth="1"/>
    <col min="4617" max="4617" width="57" style="4" customWidth="1"/>
    <col min="4618" max="4864" width="9.140625" style="4"/>
    <col min="4865" max="4865" width="12.7109375" style="4" customWidth="1"/>
    <col min="4866" max="4866" width="13.7109375" style="4" customWidth="1"/>
    <col min="4867" max="4867" width="9.140625" style="4"/>
    <col min="4868" max="4868" width="63.140625" style="4" customWidth="1"/>
    <col min="4869" max="4869" width="9.140625" style="4"/>
    <col min="4870" max="4870" width="12.5703125" style="4" customWidth="1"/>
    <col min="4871" max="4871" width="13.140625" style="4" customWidth="1"/>
    <col min="4872" max="4872" width="15.28515625" style="4" customWidth="1"/>
    <col min="4873" max="4873" width="57" style="4" customWidth="1"/>
    <col min="4874" max="5120" width="9.140625" style="4"/>
    <col min="5121" max="5121" width="12.7109375" style="4" customWidth="1"/>
    <col min="5122" max="5122" width="13.7109375" style="4" customWidth="1"/>
    <col min="5123" max="5123" width="9.140625" style="4"/>
    <col min="5124" max="5124" width="63.140625" style="4" customWidth="1"/>
    <col min="5125" max="5125" width="9.140625" style="4"/>
    <col min="5126" max="5126" width="12.5703125" style="4" customWidth="1"/>
    <col min="5127" max="5127" width="13.140625" style="4" customWidth="1"/>
    <col min="5128" max="5128" width="15.28515625" style="4" customWidth="1"/>
    <col min="5129" max="5129" width="57" style="4" customWidth="1"/>
    <col min="5130" max="5376" width="9.140625" style="4"/>
    <col min="5377" max="5377" width="12.7109375" style="4" customWidth="1"/>
    <col min="5378" max="5378" width="13.7109375" style="4" customWidth="1"/>
    <col min="5379" max="5379" width="9.140625" style="4"/>
    <col min="5380" max="5380" width="63.140625" style="4" customWidth="1"/>
    <col min="5381" max="5381" width="9.140625" style="4"/>
    <col min="5382" max="5382" width="12.5703125" style="4" customWidth="1"/>
    <col min="5383" max="5383" width="13.140625" style="4" customWidth="1"/>
    <col min="5384" max="5384" width="15.28515625" style="4" customWidth="1"/>
    <col min="5385" max="5385" width="57" style="4" customWidth="1"/>
    <col min="5386" max="5632" width="9.140625" style="4"/>
    <col min="5633" max="5633" width="12.7109375" style="4" customWidth="1"/>
    <col min="5634" max="5634" width="13.7109375" style="4" customWidth="1"/>
    <col min="5635" max="5635" width="9.140625" style="4"/>
    <col min="5636" max="5636" width="63.140625" style="4" customWidth="1"/>
    <col min="5637" max="5637" width="9.140625" style="4"/>
    <col min="5638" max="5638" width="12.5703125" style="4" customWidth="1"/>
    <col min="5639" max="5639" width="13.140625" style="4" customWidth="1"/>
    <col min="5640" max="5640" width="15.28515625" style="4" customWidth="1"/>
    <col min="5641" max="5641" width="57" style="4" customWidth="1"/>
    <col min="5642" max="5888" width="9.140625" style="4"/>
    <col min="5889" max="5889" width="12.7109375" style="4" customWidth="1"/>
    <col min="5890" max="5890" width="13.7109375" style="4" customWidth="1"/>
    <col min="5891" max="5891" width="9.140625" style="4"/>
    <col min="5892" max="5892" width="63.140625" style="4" customWidth="1"/>
    <col min="5893" max="5893" width="9.140625" style="4"/>
    <col min="5894" max="5894" width="12.5703125" style="4" customWidth="1"/>
    <col min="5895" max="5895" width="13.140625" style="4" customWidth="1"/>
    <col min="5896" max="5896" width="15.28515625" style="4" customWidth="1"/>
    <col min="5897" max="5897" width="57" style="4" customWidth="1"/>
    <col min="5898" max="6144" width="9.140625" style="4"/>
    <col min="6145" max="6145" width="12.7109375" style="4" customWidth="1"/>
    <col min="6146" max="6146" width="13.7109375" style="4" customWidth="1"/>
    <col min="6147" max="6147" width="9.140625" style="4"/>
    <col min="6148" max="6148" width="63.140625" style="4" customWidth="1"/>
    <col min="6149" max="6149" width="9.140625" style="4"/>
    <col min="6150" max="6150" width="12.5703125" style="4" customWidth="1"/>
    <col min="6151" max="6151" width="13.140625" style="4" customWidth="1"/>
    <col min="6152" max="6152" width="15.28515625" style="4" customWidth="1"/>
    <col min="6153" max="6153" width="57" style="4" customWidth="1"/>
    <col min="6154" max="6400" width="9.140625" style="4"/>
    <col min="6401" max="6401" width="12.7109375" style="4" customWidth="1"/>
    <col min="6402" max="6402" width="13.7109375" style="4" customWidth="1"/>
    <col min="6403" max="6403" width="9.140625" style="4"/>
    <col min="6404" max="6404" width="63.140625" style="4" customWidth="1"/>
    <col min="6405" max="6405" width="9.140625" style="4"/>
    <col min="6406" max="6406" width="12.5703125" style="4" customWidth="1"/>
    <col min="6407" max="6407" width="13.140625" style="4" customWidth="1"/>
    <col min="6408" max="6408" width="15.28515625" style="4" customWidth="1"/>
    <col min="6409" max="6409" width="57" style="4" customWidth="1"/>
    <col min="6410" max="6656" width="9.140625" style="4"/>
    <col min="6657" max="6657" width="12.7109375" style="4" customWidth="1"/>
    <col min="6658" max="6658" width="13.7109375" style="4" customWidth="1"/>
    <col min="6659" max="6659" width="9.140625" style="4"/>
    <col min="6660" max="6660" width="63.140625" style="4" customWidth="1"/>
    <col min="6661" max="6661" width="9.140625" style="4"/>
    <col min="6662" max="6662" width="12.5703125" style="4" customWidth="1"/>
    <col min="6663" max="6663" width="13.140625" style="4" customWidth="1"/>
    <col min="6664" max="6664" width="15.28515625" style="4" customWidth="1"/>
    <col min="6665" max="6665" width="57" style="4" customWidth="1"/>
    <col min="6666" max="6912" width="9.140625" style="4"/>
    <col min="6913" max="6913" width="12.7109375" style="4" customWidth="1"/>
    <col min="6914" max="6914" width="13.7109375" style="4" customWidth="1"/>
    <col min="6915" max="6915" width="9.140625" style="4"/>
    <col min="6916" max="6916" width="63.140625" style="4" customWidth="1"/>
    <col min="6917" max="6917" width="9.140625" style="4"/>
    <col min="6918" max="6918" width="12.5703125" style="4" customWidth="1"/>
    <col min="6919" max="6919" width="13.140625" style="4" customWidth="1"/>
    <col min="6920" max="6920" width="15.28515625" style="4" customWidth="1"/>
    <col min="6921" max="6921" width="57" style="4" customWidth="1"/>
    <col min="6922" max="7168" width="9.140625" style="4"/>
    <col min="7169" max="7169" width="12.7109375" style="4" customWidth="1"/>
    <col min="7170" max="7170" width="13.7109375" style="4" customWidth="1"/>
    <col min="7171" max="7171" width="9.140625" style="4"/>
    <col min="7172" max="7172" width="63.140625" style="4" customWidth="1"/>
    <col min="7173" max="7173" width="9.140625" style="4"/>
    <col min="7174" max="7174" width="12.5703125" style="4" customWidth="1"/>
    <col min="7175" max="7175" width="13.140625" style="4" customWidth="1"/>
    <col min="7176" max="7176" width="15.28515625" style="4" customWidth="1"/>
    <col min="7177" max="7177" width="57" style="4" customWidth="1"/>
    <col min="7178" max="7424" width="9.140625" style="4"/>
    <col min="7425" max="7425" width="12.7109375" style="4" customWidth="1"/>
    <col min="7426" max="7426" width="13.7109375" style="4" customWidth="1"/>
    <col min="7427" max="7427" width="9.140625" style="4"/>
    <col min="7428" max="7428" width="63.140625" style="4" customWidth="1"/>
    <col min="7429" max="7429" width="9.140625" style="4"/>
    <col min="7430" max="7430" width="12.5703125" style="4" customWidth="1"/>
    <col min="7431" max="7431" width="13.140625" style="4" customWidth="1"/>
    <col min="7432" max="7432" width="15.28515625" style="4" customWidth="1"/>
    <col min="7433" max="7433" width="57" style="4" customWidth="1"/>
    <col min="7434" max="7680" width="9.140625" style="4"/>
    <col min="7681" max="7681" width="12.7109375" style="4" customWidth="1"/>
    <col min="7682" max="7682" width="13.7109375" style="4" customWidth="1"/>
    <col min="7683" max="7683" width="9.140625" style="4"/>
    <col min="7684" max="7684" width="63.140625" style="4" customWidth="1"/>
    <col min="7685" max="7685" width="9.140625" style="4"/>
    <col min="7686" max="7686" width="12.5703125" style="4" customWidth="1"/>
    <col min="7687" max="7687" width="13.140625" style="4" customWidth="1"/>
    <col min="7688" max="7688" width="15.28515625" style="4" customWidth="1"/>
    <col min="7689" max="7689" width="57" style="4" customWidth="1"/>
    <col min="7690" max="7936" width="9.140625" style="4"/>
    <col min="7937" max="7937" width="12.7109375" style="4" customWidth="1"/>
    <col min="7938" max="7938" width="13.7109375" style="4" customWidth="1"/>
    <col min="7939" max="7939" width="9.140625" style="4"/>
    <col min="7940" max="7940" width="63.140625" style="4" customWidth="1"/>
    <col min="7941" max="7941" width="9.140625" style="4"/>
    <col min="7942" max="7942" width="12.5703125" style="4" customWidth="1"/>
    <col min="7943" max="7943" width="13.140625" style="4" customWidth="1"/>
    <col min="7944" max="7944" width="15.28515625" style="4" customWidth="1"/>
    <col min="7945" max="7945" width="57" style="4" customWidth="1"/>
    <col min="7946" max="8192" width="9.140625" style="4"/>
    <col min="8193" max="8193" width="12.7109375" style="4" customWidth="1"/>
    <col min="8194" max="8194" width="13.7109375" style="4" customWidth="1"/>
    <col min="8195" max="8195" width="9.140625" style="4"/>
    <col min="8196" max="8196" width="63.140625" style="4" customWidth="1"/>
    <col min="8197" max="8197" width="9.140625" style="4"/>
    <col min="8198" max="8198" width="12.5703125" style="4" customWidth="1"/>
    <col min="8199" max="8199" width="13.140625" style="4" customWidth="1"/>
    <col min="8200" max="8200" width="15.28515625" style="4" customWidth="1"/>
    <col min="8201" max="8201" width="57" style="4" customWidth="1"/>
    <col min="8202" max="8448" width="9.140625" style="4"/>
    <col min="8449" max="8449" width="12.7109375" style="4" customWidth="1"/>
    <col min="8450" max="8450" width="13.7109375" style="4" customWidth="1"/>
    <col min="8451" max="8451" width="9.140625" style="4"/>
    <col min="8452" max="8452" width="63.140625" style="4" customWidth="1"/>
    <col min="8453" max="8453" width="9.140625" style="4"/>
    <col min="8454" max="8454" width="12.5703125" style="4" customWidth="1"/>
    <col min="8455" max="8455" width="13.140625" style="4" customWidth="1"/>
    <col min="8456" max="8456" width="15.28515625" style="4" customWidth="1"/>
    <col min="8457" max="8457" width="57" style="4" customWidth="1"/>
    <col min="8458" max="8704" width="9.140625" style="4"/>
    <col min="8705" max="8705" width="12.7109375" style="4" customWidth="1"/>
    <col min="8706" max="8706" width="13.7109375" style="4" customWidth="1"/>
    <col min="8707" max="8707" width="9.140625" style="4"/>
    <col min="8708" max="8708" width="63.140625" style="4" customWidth="1"/>
    <col min="8709" max="8709" width="9.140625" style="4"/>
    <col min="8710" max="8710" width="12.5703125" style="4" customWidth="1"/>
    <col min="8711" max="8711" width="13.140625" style="4" customWidth="1"/>
    <col min="8712" max="8712" width="15.28515625" style="4" customWidth="1"/>
    <col min="8713" max="8713" width="57" style="4" customWidth="1"/>
    <col min="8714" max="8960" width="9.140625" style="4"/>
    <col min="8961" max="8961" width="12.7109375" style="4" customWidth="1"/>
    <col min="8962" max="8962" width="13.7109375" style="4" customWidth="1"/>
    <col min="8963" max="8963" width="9.140625" style="4"/>
    <col min="8964" max="8964" width="63.140625" style="4" customWidth="1"/>
    <col min="8965" max="8965" width="9.140625" style="4"/>
    <col min="8966" max="8966" width="12.5703125" style="4" customWidth="1"/>
    <col min="8967" max="8967" width="13.140625" style="4" customWidth="1"/>
    <col min="8968" max="8968" width="15.28515625" style="4" customWidth="1"/>
    <col min="8969" max="8969" width="57" style="4" customWidth="1"/>
    <col min="8970" max="9216" width="9.140625" style="4"/>
    <col min="9217" max="9217" width="12.7109375" style="4" customWidth="1"/>
    <col min="9218" max="9218" width="13.7109375" style="4" customWidth="1"/>
    <col min="9219" max="9219" width="9.140625" style="4"/>
    <col min="9220" max="9220" width="63.140625" style="4" customWidth="1"/>
    <col min="9221" max="9221" width="9.140625" style="4"/>
    <col min="9222" max="9222" width="12.5703125" style="4" customWidth="1"/>
    <col min="9223" max="9223" width="13.140625" style="4" customWidth="1"/>
    <col min="9224" max="9224" width="15.28515625" style="4" customWidth="1"/>
    <col min="9225" max="9225" width="57" style="4" customWidth="1"/>
    <col min="9226" max="9472" width="9.140625" style="4"/>
    <col min="9473" max="9473" width="12.7109375" style="4" customWidth="1"/>
    <col min="9474" max="9474" width="13.7109375" style="4" customWidth="1"/>
    <col min="9475" max="9475" width="9.140625" style="4"/>
    <col min="9476" max="9476" width="63.140625" style="4" customWidth="1"/>
    <col min="9477" max="9477" width="9.140625" style="4"/>
    <col min="9478" max="9478" width="12.5703125" style="4" customWidth="1"/>
    <col min="9479" max="9479" width="13.140625" style="4" customWidth="1"/>
    <col min="9480" max="9480" width="15.28515625" style="4" customWidth="1"/>
    <col min="9481" max="9481" width="57" style="4" customWidth="1"/>
    <col min="9482" max="9728" width="9.140625" style="4"/>
    <col min="9729" max="9729" width="12.7109375" style="4" customWidth="1"/>
    <col min="9730" max="9730" width="13.7109375" style="4" customWidth="1"/>
    <col min="9731" max="9731" width="9.140625" style="4"/>
    <col min="9732" max="9732" width="63.140625" style="4" customWidth="1"/>
    <col min="9733" max="9733" width="9.140625" style="4"/>
    <col min="9734" max="9734" width="12.5703125" style="4" customWidth="1"/>
    <col min="9735" max="9735" width="13.140625" style="4" customWidth="1"/>
    <col min="9736" max="9736" width="15.28515625" style="4" customWidth="1"/>
    <col min="9737" max="9737" width="57" style="4" customWidth="1"/>
    <col min="9738" max="9984" width="9.140625" style="4"/>
    <col min="9985" max="9985" width="12.7109375" style="4" customWidth="1"/>
    <col min="9986" max="9986" width="13.7109375" style="4" customWidth="1"/>
    <col min="9987" max="9987" width="9.140625" style="4"/>
    <col min="9988" max="9988" width="63.140625" style="4" customWidth="1"/>
    <col min="9989" max="9989" width="9.140625" style="4"/>
    <col min="9990" max="9990" width="12.5703125" style="4" customWidth="1"/>
    <col min="9991" max="9991" width="13.140625" style="4" customWidth="1"/>
    <col min="9992" max="9992" width="15.28515625" style="4" customWidth="1"/>
    <col min="9993" max="9993" width="57" style="4" customWidth="1"/>
    <col min="9994" max="10240" width="9.140625" style="4"/>
    <col min="10241" max="10241" width="12.7109375" style="4" customWidth="1"/>
    <col min="10242" max="10242" width="13.7109375" style="4" customWidth="1"/>
    <col min="10243" max="10243" width="9.140625" style="4"/>
    <col min="10244" max="10244" width="63.140625" style="4" customWidth="1"/>
    <col min="10245" max="10245" width="9.140625" style="4"/>
    <col min="10246" max="10246" width="12.5703125" style="4" customWidth="1"/>
    <col min="10247" max="10247" width="13.140625" style="4" customWidth="1"/>
    <col min="10248" max="10248" width="15.28515625" style="4" customWidth="1"/>
    <col min="10249" max="10249" width="57" style="4" customWidth="1"/>
    <col min="10250" max="10496" width="9.140625" style="4"/>
    <col min="10497" max="10497" width="12.7109375" style="4" customWidth="1"/>
    <col min="10498" max="10498" width="13.7109375" style="4" customWidth="1"/>
    <col min="10499" max="10499" width="9.140625" style="4"/>
    <col min="10500" max="10500" width="63.140625" style="4" customWidth="1"/>
    <col min="10501" max="10501" width="9.140625" style="4"/>
    <col min="10502" max="10502" width="12.5703125" style="4" customWidth="1"/>
    <col min="10503" max="10503" width="13.140625" style="4" customWidth="1"/>
    <col min="10504" max="10504" width="15.28515625" style="4" customWidth="1"/>
    <col min="10505" max="10505" width="57" style="4" customWidth="1"/>
    <col min="10506" max="10752" width="9.140625" style="4"/>
    <col min="10753" max="10753" width="12.7109375" style="4" customWidth="1"/>
    <col min="10754" max="10754" width="13.7109375" style="4" customWidth="1"/>
    <col min="10755" max="10755" width="9.140625" style="4"/>
    <col min="10756" max="10756" width="63.140625" style="4" customWidth="1"/>
    <col min="10757" max="10757" width="9.140625" style="4"/>
    <col min="10758" max="10758" width="12.5703125" style="4" customWidth="1"/>
    <col min="10759" max="10759" width="13.140625" style="4" customWidth="1"/>
    <col min="10760" max="10760" width="15.28515625" style="4" customWidth="1"/>
    <col min="10761" max="10761" width="57" style="4" customWidth="1"/>
    <col min="10762" max="11008" width="9.140625" style="4"/>
    <col min="11009" max="11009" width="12.7109375" style="4" customWidth="1"/>
    <col min="11010" max="11010" width="13.7109375" style="4" customWidth="1"/>
    <col min="11011" max="11011" width="9.140625" style="4"/>
    <col min="11012" max="11012" width="63.140625" style="4" customWidth="1"/>
    <col min="11013" max="11013" width="9.140625" style="4"/>
    <col min="11014" max="11014" width="12.5703125" style="4" customWidth="1"/>
    <col min="11015" max="11015" width="13.140625" style="4" customWidth="1"/>
    <col min="11016" max="11016" width="15.28515625" style="4" customWidth="1"/>
    <col min="11017" max="11017" width="57" style="4" customWidth="1"/>
    <col min="11018" max="11264" width="9.140625" style="4"/>
    <col min="11265" max="11265" width="12.7109375" style="4" customWidth="1"/>
    <col min="11266" max="11266" width="13.7109375" style="4" customWidth="1"/>
    <col min="11267" max="11267" width="9.140625" style="4"/>
    <col min="11268" max="11268" width="63.140625" style="4" customWidth="1"/>
    <col min="11269" max="11269" width="9.140625" style="4"/>
    <col min="11270" max="11270" width="12.5703125" style="4" customWidth="1"/>
    <col min="11271" max="11271" width="13.140625" style="4" customWidth="1"/>
    <col min="11272" max="11272" width="15.28515625" style="4" customWidth="1"/>
    <col min="11273" max="11273" width="57" style="4" customWidth="1"/>
    <col min="11274" max="11520" width="9.140625" style="4"/>
    <col min="11521" max="11521" width="12.7109375" style="4" customWidth="1"/>
    <col min="11522" max="11522" width="13.7109375" style="4" customWidth="1"/>
    <col min="11523" max="11523" width="9.140625" style="4"/>
    <col min="11524" max="11524" width="63.140625" style="4" customWidth="1"/>
    <col min="11525" max="11525" width="9.140625" style="4"/>
    <col min="11526" max="11526" width="12.5703125" style="4" customWidth="1"/>
    <col min="11527" max="11527" width="13.140625" style="4" customWidth="1"/>
    <col min="11528" max="11528" width="15.28515625" style="4" customWidth="1"/>
    <col min="11529" max="11529" width="57" style="4" customWidth="1"/>
    <col min="11530" max="11776" width="9.140625" style="4"/>
    <col min="11777" max="11777" width="12.7109375" style="4" customWidth="1"/>
    <col min="11778" max="11778" width="13.7109375" style="4" customWidth="1"/>
    <col min="11779" max="11779" width="9.140625" style="4"/>
    <col min="11780" max="11780" width="63.140625" style="4" customWidth="1"/>
    <col min="11781" max="11781" width="9.140625" style="4"/>
    <col min="11782" max="11782" width="12.5703125" style="4" customWidth="1"/>
    <col min="11783" max="11783" width="13.140625" style="4" customWidth="1"/>
    <col min="11784" max="11784" width="15.28515625" style="4" customWidth="1"/>
    <col min="11785" max="11785" width="57" style="4" customWidth="1"/>
    <col min="11786" max="12032" width="9.140625" style="4"/>
    <col min="12033" max="12033" width="12.7109375" style="4" customWidth="1"/>
    <col min="12034" max="12034" width="13.7109375" style="4" customWidth="1"/>
    <col min="12035" max="12035" width="9.140625" style="4"/>
    <col min="12036" max="12036" width="63.140625" style="4" customWidth="1"/>
    <col min="12037" max="12037" width="9.140625" style="4"/>
    <col min="12038" max="12038" width="12.5703125" style="4" customWidth="1"/>
    <col min="12039" max="12039" width="13.140625" style="4" customWidth="1"/>
    <col min="12040" max="12040" width="15.28515625" style="4" customWidth="1"/>
    <col min="12041" max="12041" width="57" style="4" customWidth="1"/>
    <col min="12042" max="12288" width="9.140625" style="4"/>
    <col min="12289" max="12289" width="12.7109375" style="4" customWidth="1"/>
    <col min="12290" max="12290" width="13.7109375" style="4" customWidth="1"/>
    <col min="12291" max="12291" width="9.140625" style="4"/>
    <col min="12292" max="12292" width="63.140625" style="4" customWidth="1"/>
    <col min="12293" max="12293" width="9.140625" style="4"/>
    <col min="12294" max="12294" width="12.5703125" style="4" customWidth="1"/>
    <col min="12295" max="12295" width="13.140625" style="4" customWidth="1"/>
    <col min="12296" max="12296" width="15.28515625" style="4" customWidth="1"/>
    <col min="12297" max="12297" width="57" style="4" customWidth="1"/>
    <col min="12298" max="12544" width="9.140625" style="4"/>
    <col min="12545" max="12545" width="12.7109375" style="4" customWidth="1"/>
    <col min="12546" max="12546" width="13.7109375" style="4" customWidth="1"/>
    <col min="12547" max="12547" width="9.140625" style="4"/>
    <col min="12548" max="12548" width="63.140625" style="4" customWidth="1"/>
    <col min="12549" max="12549" width="9.140625" style="4"/>
    <col min="12550" max="12550" width="12.5703125" style="4" customWidth="1"/>
    <col min="12551" max="12551" width="13.140625" style="4" customWidth="1"/>
    <col min="12552" max="12552" width="15.28515625" style="4" customWidth="1"/>
    <col min="12553" max="12553" width="57" style="4" customWidth="1"/>
    <col min="12554" max="12800" width="9.140625" style="4"/>
    <col min="12801" max="12801" width="12.7109375" style="4" customWidth="1"/>
    <col min="12802" max="12802" width="13.7109375" style="4" customWidth="1"/>
    <col min="12803" max="12803" width="9.140625" style="4"/>
    <col min="12804" max="12804" width="63.140625" style="4" customWidth="1"/>
    <col min="12805" max="12805" width="9.140625" style="4"/>
    <col min="12806" max="12806" width="12.5703125" style="4" customWidth="1"/>
    <col min="12807" max="12807" width="13.140625" style="4" customWidth="1"/>
    <col min="12808" max="12808" width="15.28515625" style="4" customWidth="1"/>
    <col min="12809" max="12809" width="57" style="4" customWidth="1"/>
    <col min="12810" max="13056" width="9.140625" style="4"/>
    <col min="13057" max="13057" width="12.7109375" style="4" customWidth="1"/>
    <col min="13058" max="13058" width="13.7109375" style="4" customWidth="1"/>
    <col min="13059" max="13059" width="9.140625" style="4"/>
    <col min="13060" max="13060" width="63.140625" style="4" customWidth="1"/>
    <col min="13061" max="13061" width="9.140625" style="4"/>
    <col min="13062" max="13062" width="12.5703125" style="4" customWidth="1"/>
    <col min="13063" max="13063" width="13.140625" style="4" customWidth="1"/>
    <col min="13064" max="13064" width="15.28515625" style="4" customWidth="1"/>
    <col min="13065" max="13065" width="57" style="4" customWidth="1"/>
    <col min="13066" max="13312" width="9.140625" style="4"/>
    <col min="13313" max="13313" width="12.7109375" style="4" customWidth="1"/>
    <col min="13314" max="13314" width="13.7109375" style="4" customWidth="1"/>
    <col min="13315" max="13315" width="9.140625" style="4"/>
    <col min="13316" max="13316" width="63.140625" style="4" customWidth="1"/>
    <col min="13317" max="13317" width="9.140625" style="4"/>
    <col min="13318" max="13318" width="12.5703125" style="4" customWidth="1"/>
    <col min="13319" max="13319" width="13.140625" style="4" customWidth="1"/>
    <col min="13320" max="13320" width="15.28515625" style="4" customWidth="1"/>
    <col min="13321" max="13321" width="57" style="4" customWidth="1"/>
    <col min="13322" max="13568" width="9.140625" style="4"/>
    <col min="13569" max="13569" width="12.7109375" style="4" customWidth="1"/>
    <col min="13570" max="13570" width="13.7109375" style="4" customWidth="1"/>
    <col min="13571" max="13571" width="9.140625" style="4"/>
    <col min="13572" max="13572" width="63.140625" style="4" customWidth="1"/>
    <col min="13573" max="13573" width="9.140625" style="4"/>
    <col min="13574" max="13574" width="12.5703125" style="4" customWidth="1"/>
    <col min="13575" max="13575" width="13.140625" style="4" customWidth="1"/>
    <col min="13576" max="13576" width="15.28515625" style="4" customWidth="1"/>
    <col min="13577" max="13577" width="57" style="4" customWidth="1"/>
    <col min="13578" max="13824" width="9.140625" style="4"/>
    <col min="13825" max="13825" width="12.7109375" style="4" customWidth="1"/>
    <col min="13826" max="13826" width="13.7109375" style="4" customWidth="1"/>
    <col min="13827" max="13827" width="9.140625" style="4"/>
    <col min="13828" max="13828" width="63.140625" style="4" customWidth="1"/>
    <col min="13829" max="13829" width="9.140625" style="4"/>
    <col min="13830" max="13830" width="12.5703125" style="4" customWidth="1"/>
    <col min="13831" max="13831" width="13.140625" style="4" customWidth="1"/>
    <col min="13832" max="13832" width="15.28515625" style="4" customWidth="1"/>
    <col min="13833" max="13833" width="57" style="4" customWidth="1"/>
    <col min="13834" max="14080" width="9.140625" style="4"/>
    <col min="14081" max="14081" width="12.7109375" style="4" customWidth="1"/>
    <col min="14082" max="14082" width="13.7109375" style="4" customWidth="1"/>
    <col min="14083" max="14083" width="9.140625" style="4"/>
    <col min="14084" max="14084" width="63.140625" style="4" customWidth="1"/>
    <col min="14085" max="14085" width="9.140625" style="4"/>
    <col min="14086" max="14086" width="12.5703125" style="4" customWidth="1"/>
    <col min="14087" max="14087" width="13.140625" style="4" customWidth="1"/>
    <col min="14088" max="14088" width="15.28515625" style="4" customWidth="1"/>
    <col min="14089" max="14089" width="57" style="4" customWidth="1"/>
    <col min="14090" max="14336" width="9.140625" style="4"/>
    <col min="14337" max="14337" width="12.7109375" style="4" customWidth="1"/>
    <col min="14338" max="14338" width="13.7109375" style="4" customWidth="1"/>
    <col min="14339" max="14339" width="9.140625" style="4"/>
    <col min="14340" max="14340" width="63.140625" style="4" customWidth="1"/>
    <col min="14341" max="14341" width="9.140625" style="4"/>
    <col min="14342" max="14342" width="12.5703125" style="4" customWidth="1"/>
    <col min="14343" max="14343" width="13.140625" style="4" customWidth="1"/>
    <col min="14344" max="14344" width="15.28515625" style="4" customWidth="1"/>
    <col min="14345" max="14345" width="57" style="4" customWidth="1"/>
    <col min="14346" max="14592" width="9.140625" style="4"/>
    <col min="14593" max="14593" width="12.7109375" style="4" customWidth="1"/>
    <col min="14594" max="14594" width="13.7109375" style="4" customWidth="1"/>
    <col min="14595" max="14595" width="9.140625" style="4"/>
    <col min="14596" max="14596" width="63.140625" style="4" customWidth="1"/>
    <col min="14597" max="14597" width="9.140625" style="4"/>
    <col min="14598" max="14598" width="12.5703125" style="4" customWidth="1"/>
    <col min="14599" max="14599" width="13.140625" style="4" customWidth="1"/>
    <col min="14600" max="14600" width="15.28515625" style="4" customWidth="1"/>
    <col min="14601" max="14601" width="57" style="4" customWidth="1"/>
    <col min="14602" max="14848" width="9.140625" style="4"/>
    <col min="14849" max="14849" width="12.7109375" style="4" customWidth="1"/>
    <col min="14850" max="14850" width="13.7109375" style="4" customWidth="1"/>
    <col min="14851" max="14851" width="9.140625" style="4"/>
    <col min="14852" max="14852" width="63.140625" style="4" customWidth="1"/>
    <col min="14853" max="14853" width="9.140625" style="4"/>
    <col min="14854" max="14854" width="12.5703125" style="4" customWidth="1"/>
    <col min="14855" max="14855" width="13.140625" style="4" customWidth="1"/>
    <col min="14856" max="14856" width="15.28515625" style="4" customWidth="1"/>
    <col min="14857" max="14857" width="57" style="4" customWidth="1"/>
    <col min="14858" max="15104" width="9.140625" style="4"/>
    <col min="15105" max="15105" width="12.7109375" style="4" customWidth="1"/>
    <col min="15106" max="15106" width="13.7109375" style="4" customWidth="1"/>
    <col min="15107" max="15107" width="9.140625" style="4"/>
    <col min="15108" max="15108" width="63.140625" style="4" customWidth="1"/>
    <col min="15109" max="15109" width="9.140625" style="4"/>
    <col min="15110" max="15110" width="12.5703125" style="4" customWidth="1"/>
    <col min="15111" max="15111" width="13.140625" style="4" customWidth="1"/>
    <col min="15112" max="15112" width="15.28515625" style="4" customWidth="1"/>
    <col min="15113" max="15113" width="57" style="4" customWidth="1"/>
    <col min="15114" max="15360" width="9.140625" style="4"/>
    <col min="15361" max="15361" width="12.7109375" style="4" customWidth="1"/>
    <col min="15362" max="15362" width="13.7109375" style="4" customWidth="1"/>
    <col min="15363" max="15363" width="9.140625" style="4"/>
    <col min="15364" max="15364" width="63.140625" style="4" customWidth="1"/>
    <col min="15365" max="15365" width="9.140625" style="4"/>
    <col min="15366" max="15366" width="12.5703125" style="4" customWidth="1"/>
    <col min="15367" max="15367" width="13.140625" style="4" customWidth="1"/>
    <col min="15368" max="15368" width="15.28515625" style="4" customWidth="1"/>
    <col min="15369" max="15369" width="57" style="4" customWidth="1"/>
    <col min="15370" max="15616" width="9.140625" style="4"/>
    <col min="15617" max="15617" width="12.7109375" style="4" customWidth="1"/>
    <col min="15618" max="15618" width="13.7109375" style="4" customWidth="1"/>
    <col min="15619" max="15619" width="9.140625" style="4"/>
    <col min="15620" max="15620" width="63.140625" style="4" customWidth="1"/>
    <col min="15621" max="15621" width="9.140625" style="4"/>
    <col min="15622" max="15622" width="12.5703125" style="4" customWidth="1"/>
    <col min="15623" max="15623" width="13.140625" style="4" customWidth="1"/>
    <col min="15624" max="15624" width="15.28515625" style="4" customWidth="1"/>
    <col min="15625" max="15625" width="57" style="4" customWidth="1"/>
    <col min="15626" max="15872" width="9.140625" style="4"/>
    <col min="15873" max="15873" width="12.7109375" style="4" customWidth="1"/>
    <col min="15874" max="15874" width="13.7109375" style="4" customWidth="1"/>
    <col min="15875" max="15875" width="9.140625" style="4"/>
    <col min="15876" max="15876" width="63.140625" style="4" customWidth="1"/>
    <col min="15877" max="15877" width="9.140625" style="4"/>
    <col min="15878" max="15878" width="12.5703125" style="4" customWidth="1"/>
    <col min="15879" max="15879" width="13.140625" style="4" customWidth="1"/>
    <col min="15880" max="15880" width="15.28515625" style="4" customWidth="1"/>
    <col min="15881" max="15881" width="57" style="4" customWidth="1"/>
    <col min="15882" max="16128" width="9.140625" style="4"/>
    <col min="16129" max="16129" width="12.7109375" style="4" customWidth="1"/>
    <col min="16130" max="16130" width="13.7109375" style="4" customWidth="1"/>
    <col min="16131" max="16131" width="9.140625" style="4"/>
    <col min="16132" max="16132" width="63.140625" style="4" customWidth="1"/>
    <col min="16133" max="16133" width="9.140625" style="4"/>
    <col min="16134" max="16134" width="12.5703125" style="4" customWidth="1"/>
    <col min="16135" max="16135" width="13.140625" style="4" customWidth="1"/>
    <col min="16136" max="16136" width="15.28515625" style="4" customWidth="1"/>
    <col min="16137" max="16137" width="57" style="4" customWidth="1"/>
    <col min="16138" max="16384" width="9.140625" style="4"/>
  </cols>
  <sheetData>
    <row r="1" spans="1:8" x14ac:dyDescent="0.2">
      <c r="A1" s="420"/>
      <c r="B1" s="420"/>
      <c r="C1" s="420"/>
      <c r="D1" s="420"/>
      <c r="E1" s="420"/>
      <c r="F1" s="420"/>
      <c r="G1" s="420"/>
      <c r="H1" s="420"/>
    </row>
    <row r="2" spans="1:8" x14ac:dyDescent="0.2">
      <c r="A2" s="420"/>
      <c r="B2" s="420"/>
      <c r="C2" s="420"/>
      <c r="D2" s="420"/>
      <c r="E2" s="420"/>
      <c r="F2" s="420"/>
      <c r="G2" s="420"/>
      <c r="H2" s="420"/>
    </row>
    <row r="3" spans="1:8" ht="25.5" customHeight="1" x14ac:dyDescent="0.2">
      <c r="A3" s="420"/>
      <c r="B3" s="420"/>
      <c r="C3" s="420"/>
      <c r="D3" s="420"/>
      <c r="E3" s="420"/>
      <c r="F3" s="420"/>
      <c r="G3" s="420"/>
      <c r="H3" s="420"/>
    </row>
    <row r="4" spans="1:8" ht="57" customHeight="1" x14ac:dyDescent="0.2">
      <c r="A4" s="451" t="str">
        <f>'resumo 1'!A5:I5</f>
        <v>LOTE 2
ACESSO Nº 14 - ESCOLA CLASSE CATINGUEIRO 
ACESSO Nº 18 - ESCOLA CLASSE SONHÉM DE CIMA
ACESSO Nº 25 - ESCOLA CLASSE ALMÉCEGAS</v>
      </c>
      <c r="B4" s="452"/>
      <c r="C4" s="452"/>
      <c r="D4" s="452"/>
      <c r="E4" s="452"/>
      <c r="F4" s="452"/>
      <c r="G4" s="452"/>
      <c r="H4" s="453"/>
    </row>
    <row r="5" spans="1:8" x14ac:dyDescent="0.2">
      <c r="A5" s="424"/>
      <c r="B5" s="425"/>
      <c r="C5" s="425"/>
      <c r="D5" s="426"/>
      <c r="E5" s="5"/>
      <c r="F5" s="6" t="s">
        <v>2</v>
      </c>
      <c r="G5" s="454">
        <f>'BDI Pequeno Porte'!F25</f>
        <v>0</v>
      </c>
      <c r="H5" s="455"/>
    </row>
    <row r="6" spans="1:8" x14ac:dyDescent="0.2">
      <c r="A6" s="427"/>
      <c r="B6" s="428"/>
      <c r="C6" s="428"/>
      <c r="D6" s="429"/>
      <c r="E6" s="435" t="s">
        <v>3</v>
      </c>
      <c r="F6" s="436"/>
      <c r="G6" s="7" t="s">
        <v>4</v>
      </c>
      <c r="H6" s="37" t="s">
        <v>5</v>
      </c>
    </row>
    <row r="7" spans="1:8" x14ac:dyDescent="0.2">
      <c r="A7" s="430"/>
      <c r="B7" s="431"/>
      <c r="C7" s="431"/>
      <c r="D7" s="432"/>
      <c r="E7" s="437"/>
      <c r="F7" s="438"/>
      <c r="G7" s="8">
        <f>'ENC. SOCIAIS'!E48/100</f>
        <v>0</v>
      </c>
      <c r="H7" s="8">
        <f>'ENC. SOCIAIS'!F48/100</f>
        <v>0</v>
      </c>
    </row>
    <row r="8" spans="1:8" ht="14.25" x14ac:dyDescent="0.2">
      <c r="A8" s="417" t="s">
        <v>81</v>
      </c>
      <c r="B8" s="418"/>
      <c r="C8" s="418"/>
      <c r="D8" s="418"/>
      <c r="E8" s="418"/>
      <c r="F8" s="418"/>
      <c r="G8" s="418"/>
      <c r="H8" s="419"/>
    </row>
    <row r="9" spans="1:8" ht="16.5" customHeight="1" x14ac:dyDescent="0.2">
      <c r="A9" s="462" t="s">
        <v>63</v>
      </c>
      <c r="B9" s="462" t="s">
        <v>64</v>
      </c>
      <c r="C9" s="462" t="s">
        <v>65</v>
      </c>
      <c r="D9" s="464" t="s">
        <v>66</v>
      </c>
      <c r="E9" s="462" t="s">
        <v>307</v>
      </c>
      <c r="F9" s="456" t="s">
        <v>82</v>
      </c>
      <c r="G9" s="456" t="s">
        <v>83</v>
      </c>
      <c r="H9" s="456" t="s">
        <v>84</v>
      </c>
    </row>
    <row r="10" spans="1:8" x14ac:dyDescent="0.2">
      <c r="A10" s="463"/>
      <c r="B10" s="463"/>
      <c r="C10" s="463"/>
      <c r="D10" s="465"/>
      <c r="E10" s="463"/>
      <c r="F10" s="457"/>
      <c r="G10" s="457"/>
      <c r="H10" s="457"/>
    </row>
    <row r="11" spans="1:8" x14ac:dyDescent="0.2">
      <c r="A11" s="38" t="s">
        <v>85</v>
      </c>
      <c r="B11" s="38" t="s">
        <v>86</v>
      </c>
      <c r="C11" s="39">
        <v>5075</v>
      </c>
      <c r="D11" s="40" t="s">
        <v>87</v>
      </c>
      <c r="E11" s="38" t="s">
        <v>88</v>
      </c>
      <c r="F11" s="41">
        <v>0.11</v>
      </c>
      <c r="G11" s="42"/>
      <c r="H11" s="43">
        <f t="shared" ref="H11:H17" si="0">ROUND(F11*G11,2)</f>
        <v>0</v>
      </c>
    </row>
    <row r="12" spans="1:8" x14ac:dyDescent="0.2">
      <c r="A12" s="44" t="s">
        <v>85</v>
      </c>
      <c r="B12" s="44" t="s">
        <v>86</v>
      </c>
      <c r="C12" s="45">
        <v>4491</v>
      </c>
      <c r="D12" s="46" t="s">
        <v>89</v>
      </c>
      <c r="E12" s="44" t="s">
        <v>33</v>
      </c>
      <c r="F12" s="47">
        <v>4</v>
      </c>
      <c r="G12" s="42"/>
      <c r="H12" s="43">
        <f t="shared" si="0"/>
        <v>0</v>
      </c>
    </row>
    <row r="13" spans="1:8" x14ac:dyDescent="0.2">
      <c r="A13" s="44" t="s">
        <v>85</v>
      </c>
      <c r="B13" s="44" t="s">
        <v>86</v>
      </c>
      <c r="C13" s="45">
        <v>4417</v>
      </c>
      <c r="D13" s="46" t="s">
        <v>90</v>
      </c>
      <c r="E13" s="44" t="s">
        <v>33</v>
      </c>
      <c r="F13" s="47">
        <v>1</v>
      </c>
      <c r="G13" s="42"/>
      <c r="H13" s="43">
        <f t="shared" si="0"/>
        <v>0</v>
      </c>
    </row>
    <row r="14" spans="1:8" ht="25.5" x14ac:dyDescent="0.2">
      <c r="A14" s="44" t="s">
        <v>85</v>
      </c>
      <c r="B14" s="44" t="s">
        <v>86</v>
      </c>
      <c r="C14" s="45">
        <v>4813</v>
      </c>
      <c r="D14" s="46" t="s">
        <v>91</v>
      </c>
      <c r="E14" s="44" t="s">
        <v>16</v>
      </c>
      <c r="F14" s="47">
        <v>1</v>
      </c>
      <c r="G14" s="42"/>
      <c r="H14" s="43">
        <f t="shared" si="0"/>
        <v>0</v>
      </c>
    </row>
    <row r="15" spans="1:8" x14ac:dyDescent="0.2">
      <c r="A15" s="44" t="s">
        <v>85</v>
      </c>
      <c r="B15" s="44" t="s">
        <v>86</v>
      </c>
      <c r="C15" s="48">
        <v>370</v>
      </c>
      <c r="D15" s="49" t="s">
        <v>92</v>
      </c>
      <c r="E15" s="44" t="s">
        <v>18</v>
      </c>
      <c r="F15" s="47">
        <v>4.8999999999999998E-3</v>
      </c>
      <c r="G15" s="42"/>
      <c r="H15" s="43">
        <f t="shared" si="0"/>
        <v>0</v>
      </c>
    </row>
    <row r="16" spans="1:8" x14ac:dyDescent="0.2">
      <c r="A16" s="44" t="s">
        <v>85</v>
      </c>
      <c r="B16" s="44" t="s">
        <v>86</v>
      </c>
      <c r="C16" s="50">
        <v>1379</v>
      </c>
      <c r="D16" s="51" t="s">
        <v>93</v>
      </c>
      <c r="E16" s="44" t="s">
        <v>88</v>
      </c>
      <c r="F16" s="47">
        <v>1.5</v>
      </c>
      <c r="G16" s="42"/>
      <c r="H16" s="43">
        <f t="shared" si="0"/>
        <v>0</v>
      </c>
    </row>
    <row r="17" spans="1:8" x14ac:dyDescent="0.2">
      <c r="A17" s="44" t="s">
        <v>85</v>
      </c>
      <c r="B17" s="44" t="s">
        <v>86</v>
      </c>
      <c r="C17" s="45">
        <v>4718</v>
      </c>
      <c r="D17" s="46" t="s">
        <v>94</v>
      </c>
      <c r="E17" s="44" t="s">
        <v>18</v>
      </c>
      <c r="F17" s="47">
        <v>9.7999999999999997E-3</v>
      </c>
      <c r="G17" s="42"/>
      <c r="H17" s="43">
        <f t="shared" si="0"/>
        <v>0</v>
      </c>
    </row>
    <row r="18" spans="1:8" ht="18.75" customHeight="1" x14ac:dyDescent="0.2">
      <c r="A18" s="44" t="s">
        <v>95</v>
      </c>
      <c r="B18" s="44" t="s">
        <v>86</v>
      </c>
      <c r="C18" s="52">
        <v>87445</v>
      </c>
      <c r="D18" s="46" t="s">
        <v>96</v>
      </c>
      <c r="E18" s="44" t="s">
        <v>97</v>
      </c>
      <c r="F18" s="47">
        <v>6.4999999999999997E-3</v>
      </c>
      <c r="G18" s="42"/>
      <c r="H18" s="43">
        <f>ROUND(F18*G18,2)</f>
        <v>0</v>
      </c>
    </row>
    <row r="19" spans="1:8" ht="14.25" customHeight="1" x14ac:dyDescent="0.2">
      <c r="A19" s="44" t="s">
        <v>95</v>
      </c>
      <c r="B19" s="44" t="s">
        <v>86</v>
      </c>
      <c r="C19" s="53">
        <v>88262</v>
      </c>
      <c r="D19" s="46" t="s">
        <v>98</v>
      </c>
      <c r="E19" s="44" t="s">
        <v>97</v>
      </c>
      <c r="F19" s="47">
        <v>1</v>
      </c>
      <c r="G19" s="42"/>
      <c r="H19" s="43">
        <f>ROUND(F19*G19,2)</f>
        <v>0</v>
      </c>
    </row>
    <row r="20" spans="1:8" ht="20.25" customHeight="1" x14ac:dyDescent="0.2">
      <c r="A20" s="54" t="s">
        <v>95</v>
      </c>
      <c r="B20" s="54" t="s">
        <v>86</v>
      </c>
      <c r="C20" s="55">
        <v>88316</v>
      </c>
      <c r="D20" s="56" t="s">
        <v>99</v>
      </c>
      <c r="E20" s="54" t="s">
        <v>97</v>
      </c>
      <c r="F20" s="57">
        <v>2.06</v>
      </c>
      <c r="G20" s="42"/>
      <c r="H20" s="58">
        <f>ROUND(F20*G20,2)</f>
        <v>0</v>
      </c>
    </row>
    <row r="21" spans="1:8" x14ac:dyDescent="0.2">
      <c r="A21" s="59"/>
      <c r="B21" s="60"/>
      <c r="C21" s="60"/>
      <c r="D21" s="60"/>
      <c r="E21" s="458" t="s">
        <v>100</v>
      </c>
      <c r="F21" s="458"/>
      <c r="G21" s="459"/>
      <c r="H21" s="61">
        <f>SUM(H11:H20)</f>
        <v>0</v>
      </c>
    </row>
    <row r="22" spans="1:8" x14ac:dyDescent="0.2">
      <c r="A22" s="62"/>
      <c r="B22" s="63"/>
      <c r="C22" s="63"/>
      <c r="D22" s="63"/>
      <c r="E22" s="64"/>
      <c r="F22" s="65" t="s">
        <v>101</v>
      </c>
      <c r="G22" s="360">
        <f>G5</f>
        <v>0</v>
      </c>
      <c r="H22" s="66">
        <f>ROUND(H21*G22,2)</f>
        <v>0</v>
      </c>
    </row>
    <row r="23" spans="1:8" x14ac:dyDescent="0.2">
      <c r="A23" s="67"/>
      <c r="B23" s="68"/>
      <c r="C23" s="68"/>
      <c r="D23" s="68"/>
      <c r="E23" s="69"/>
      <c r="F23" s="69"/>
      <c r="G23" s="70" t="s">
        <v>102</v>
      </c>
      <c r="H23" s="71">
        <f>H21+H22</f>
        <v>0</v>
      </c>
    </row>
    <row r="24" spans="1:8" ht="17.25" customHeight="1" x14ac:dyDescent="0.2">
      <c r="A24" s="72"/>
      <c r="B24" s="73"/>
      <c r="C24" s="73"/>
      <c r="D24" s="73"/>
      <c r="E24" s="74" t="str">
        <f>A9</f>
        <v>CPU-01</v>
      </c>
      <c r="F24" s="460" t="s">
        <v>103</v>
      </c>
      <c r="G24" s="461"/>
      <c r="H24" s="75">
        <f>H23</f>
        <v>0</v>
      </c>
    </row>
    <row r="25" spans="1:8" ht="14.25" x14ac:dyDescent="0.2">
      <c r="A25" s="169"/>
      <c r="B25" s="76"/>
      <c r="C25" s="76"/>
      <c r="D25" s="76"/>
      <c r="E25" s="76"/>
      <c r="F25" s="76"/>
      <c r="G25" s="76"/>
      <c r="H25" s="77"/>
    </row>
    <row r="26" spans="1:8" ht="12.75" customHeight="1" x14ac:dyDescent="0.2">
      <c r="A26" s="462" t="s">
        <v>68</v>
      </c>
      <c r="B26" s="462" t="s">
        <v>64</v>
      </c>
      <c r="C26" s="462">
        <v>72840</v>
      </c>
      <c r="D26" s="464" t="s">
        <v>104</v>
      </c>
      <c r="E26" s="462" t="s">
        <v>105</v>
      </c>
      <c r="F26" s="456" t="s">
        <v>82</v>
      </c>
      <c r="G26" s="456" t="s">
        <v>83</v>
      </c>
      <c r="H26" s="456" t="s">
        <v>84</v>
      </c>
    </row>
    <row r="27" spans="1:8" x14ac:dyDescent="0.2">
      <c r="A27" s="463"/>
      <c r="B27" s="463"/>
      <c r="C27" s="463"/>
      <c r="D27" s="465"/>
      <c r="E27" s="463"/>
      <c r="F27" s="457"/>
      <c r="G27" s="457"/>
      <c r="H27" s="457"/>
    </row>
    <row r="28" spans="1:8" x14ac:dyDescent="0.2">
      <c r="A28" s="78" t="s">
        <v>95</v>
      </c>
      <c r="B28" s="79" t="s">
        <v>86</v>
      </c>
      <c r="C28" s="55">
        <v>88316</v>
      </c>
      <c r="D28" s="80" t="s">
        <v>99</v>
      </c>
      <c r="E28" s="78" t="s">
        <v>106</v>
      </c>
      <c r="F28" s="81">
        <f>F29*2.92398</f>
        <v>1.3157909999999998E-2</v>
      </c>
      <c r="G28" s="42"/>
      <c r="H28" s="43">
        <f>ROUND(F28*G28,2)</f>
        <v>0</v>
      </c>
    </row>
    <row r="29" spans="1:8" ht="45" x14ac:dyDescent="0.2">
      <c r="A29" s="82" t="s">
        <v>95</v>
      </c>
      <c r="B29" s="79" t="s">
        <v>86</v>
      </c>
      <c r="C29" s="83" t="s">
        <v>107</v>
      </c>
      <c r="D29" s="84" t="s">
        <v>108</v>
      </c>
      <c r="E29" s="82" t="s">
        <v>109</v>
      </c>
      <c r="F29" s="85">
        <v>4.4999999999999997E-3</v>
      </c>
      <c r="G29" s="42"/>
      <c r="H29" s="43">
        <f>ROUND(F29*G29,2)</f>
        <v>0</v>
      </c>
    </row>
    <row r="30" spans="1:8" x14ac:dyDescent="0.2">
      <c r="A30" s="59"/>
      <c r="B30" s="60"/>
      <c r="C30" s="60"/>
      <c r="D30" s="60"/>
      <c r="E30" s="458" t="s">
        <v>100</v>
      </c>
      <c r="F30" s="458"/>
      <c r="G30" s="459"/>
      <c r="H30" s="61">
        <f>SUM(H28:H29)</f>
        <v>0</v>
      </c>
    </row>
    <row r="31" spans="1:8" x14ac:dyDescent="0.2">
      <c r="A31" s="62"/>
      <c r="B31" s="63"/>
      <c r="C31" s="63"/>
      <c r="D31" s="63"/>
      <c r="E31" s="64"/>
      <c r="F31" s="65" t="s">
        <v>101</v>
      </c>
      <c r="G31" s="360">
        <f>G5</f>
        <v>0</v>
      </c>
      <c r="H31" s="66">
        <f>ROUND(H30*G31,2)</f>
        <v>0</v>
      </c>
    </row>
    <row r="32" spans="1:8" x14ac:dyDescent="0.2">
      <c r="A32" s="67"/>
      <c r="B32" s="68"/>
      <c r="C32" s="68"/>
      <c r="D32" s="68"/>
      <c r="E32" s="69"/>
      <c r="F32" s="69"/>
      <c r="G32" s="70" t="s">
        <v>102</v>
      </c>
      <c r="H32" s="71">
        <f>H30+H31</f>
        <v>0</v>
      </c>
    </row>
    <row r="33" spans="1:8" x14ac:dyDescent="0.2">
      <c r="A33" s="72"/>
      <c r="B33" s="73"/>
      <c r="C33" s="73"/>
      <c r="D33" s="73"/>
      <c r="E33" s="74" t="str">
        <f>A26</f>
        <v>CPU-02</v>
      </c>
      <c r="F33" s="460" t="s">
        <v>103</v>
      </c>
      <c r="G33" s="461"/>
      <c r="H33" s="75">
        <f>H32</f>
        <v>0</v>
      </c>
    </row>
    <row r="34" spans="1:8" ht="14.25" x14ac:dyDescent="0.2">
      <c r="A34" s="169"/>
      <c r="B34" s="76"/>
      <c r="C34" s="76"/>
      <c r="D34" s="76"/>
      <c r="E34" s="76"/>
      <c r="F34" s="76"/>
      <c r="G34" s="76"/>
      <c r="H34" s="77"/>
    </row>
    <row r="35" spans="1:8" x14ac:dyDescent="0.2">
      <c r="A35" s="462" t="s">
        <v>76</v>
      </c>
      <c r="B35" s="462" t="s">
        <v>64</v>
      </c>
      <c r="C35" s="462"/>
      <c r="D35" s="464" t="s">
        <v>110</v>
      </c>
      <c r="E35" s="462" t="s">
        <v>111</v>
      </c>
      <c r="F35" s="456" t="s">
        <v>82</v>
      </c>
      <c r="G35" s="456" t="s">
        <v>83</v>
      </c>
      <c r="H35" s="456" t="s">
        <v>84</v>
      </c>
    </row>
    <row r="36" spans="1:8" x14ac:dyDescent="0.2">
      <c r="A36" s="463"/>
      <c r="B36" s="463"/>
      <c r="C36" s="463"/>
      <c r="D36" s="465"/>
      <c r="E36" s="463"/>
      <c r="F36" s="457"/>
      <c r="G36" s="457"/>
      <c r="H36" s="457"/>
    </row>
    <row r="37" spans="1:8" x14ac:dyDescent="0.2">
      <c r="A37" s="79" t="s">
        <v>95</v>
      </c>
      <c r="B37" s="78" t="s">
        <v>86</v>
      </c>
      <c r="C37" s="86">
        <v>90777</v>
      </c>
      <c r="D37" s="80" t="s">
        <v>112</v>
      </c>
      <c r="E37" s="78" t="s">
        <v>106</v>
      </c>
      <c r="F37" s="81">
        <v>100</v>
      </c>
      <c r="G37" s="42"/>
      <c r="H37" s="43">
        <f t="shared" ref="H37:H42" si="1">ROUND(F37*G37,2)</f>
        <v>0</v>
      </c>
    </row>
    <row r="38" spans="1:8" x14ac:dyDescent="0.2">
      <c r="A38" s="79" t="s">
        <v>95</v>
      </c>
      <c r="B38" s="79" t="s">
        <v>86</v>
      </c>
      <c r="C38" s="86">
        <v>90780</v>
      </c>
      <c r="D38" s="87" t="s">
        <v>113</v>
      </c>
      <c r="E38" s="79" t="s">
        <v>106</v>
      </c>
      <c r="F38" s="88">
        <v>80</v>
      </c>
      <c r="G38" s="42"/>
      <c r="H38" s="43">
        <f t="shared" si="1"/>
        <v>0</v>
      </c>
    </row>
    <row r="39" spans="1:8" x14ac:dyDescent="0.2">
      <c r="A39" s="79" t="s">
        <v>95</v>
      </c>
      <c r="B39" s="79" t="s">
        <v>86</v>
      </c>
      <c r="C39" s="86">
        <v>90772</v>
      </c>
      <c r="D39" s="87" t="s">
        <v>114</v>
      </c>
      <c r="E39" s="79" t="s">
        <v>106</v>
      </c>
      <c r="F39" s="88">
        <v>80</v>
      </c>
      <c r="G39" s="42"/>
      <c r="H39" s="43">
        <f t="shared" si="1"/>
        <v>0</v>
      </c>
    </row>
    <row r="40" spans="1:8" x14ac:dyDescent="0.2">
      <c r="A40" s="79" t="s">
        <v>85</v>
      </c>
      <c r="B40" s="79" t="s">
        <v>86</v>
      </c>
      <c r="C40" s="86">
        <v>14250</v>
      </c>
      <c r="D40" s="87" t="s">
        <v>115</v>
      </c>
      <c r="E40" s="79" t="s">
        <v>116</v>
      </c>
      <c r="F40" s="88">
        <v>300</v>
      </c>
      <c r="G40" s="42"/>
      <c r="H40" s="43">
        <f t="shared" si="1"/>
        <v>0</v>
      </c>
    </row>
    <row r="41" spans="1:8" x14ac:dyDescent="0.2">
      <c r="A41" s="79" t="s">
        <v>85</v>
      </c>
      <c r="B41" s="79" t="s">
        <v>86</v>
      </c>
      <c r="C41" s="86">
        <v>14583</v>
      </c>
      <c r="D41" s="87" t="s">
        <v>117</v>
      </c>
      <c r="E41" s="79" t="s">
        <v>118</v>
      </c>
      <c r="F41" s="88">
        <v>1</v>
      </c>
      <c r="G41" s="42"/>
      <c r="H41" s="43">
        <f t="shared" si="1"/>
        <v>0</v>
      </c>
    </row>
    <row r="42" spans="1:8" x14ac:dyDescent="0.2">
      <c r="A42" s="82" t="s">
        <v>119</v>
      </c>
      <c r="B42" s="82" t="s">
        <v>120</v>
      </c>
      <c r="C42" s="89">
        <v>4415</v>
      </c>
      <c r="D42" s="84" t="s">
        <v>121</v>
      </c>
      <c r="E42" s="82" t="s">
        <v>106</v>
      </c>
      <c r="F42" s="85">
        <v>80</v>
      </c>
      <c r="G42" s="42"/>
      <c r="H42" s="58">
        <f t="shared" si="1"/>
        <v>0</v>
      </c>
    </row>
    <row r="43" spans="1:8" x14ac:dyDescent="0.2">
      <c r="A43" s="59"/>
      <c r="B43" s="60"/>
      <c r="C43" s="60"/>
      <c r="D43" s="60"/>
      <c r="E43" s="458" t="s">
        <v>122</v>
      </c>
      <c r="F43" s="458"/>
      <c r="G43" s="459"/>
      <c r="H43" s="61">
        <f>SUM(H37:H42)</f>
        <v>0</v>
      </c>
    </row>
    <row r="44" spans="1:8" x14ac:dyDescent="0.2">
      <c r="A44" s="62"/>
      <c r="B44" s="63"/>
      <c r="C44" s="63"/>
      <c r="D44" s="63"/>
      <c r="E44" s="468" t="s">
        <v>123</v>
      </c>
      <c r="F44" s="468"/>
      <c r="G44" s="469"/>
      <c r="H44" s="90">
        <f>H43*6</f>
        <v>0</v>
      </c>
    </row>
    <row r="45" spans="1:8" x14ac:dyDescent="0.2">
      <c r="A45" s="91"/>
      <c r="B45" s="92"/>
      <c r="C45" s="92"/>
      <c r="D45" s="92"/>
      <c r="E45" s="470">
        <f>G5</f>
        <v>0</v>
      </c>
      <c r="F45" s="471"/>
      <c r="G45" s="472"/>
      <c r="H45" s="93">
        <f>ROUND(E45*H44,2)</f>
        <v>0</v>
      </c>
    </row>
    <row r="46" spans="1:8" ht="14.25" x14ac:dyDescent="0.2">
      <c r="A46" s="72"/>
      <c r="B46" s="73"/>
      <c r="C46" s="73"/>
      <c r="D46" s="73"/>
      <c r="E46" s="94" t="str">
        <f>A35</f>
        <v>CPU-03</v>
      </c>
      <c r="F46" s="466" t="s">
        <v>124</v>
      </c>
      <c r="G46" s="467"/>
      <c r="H46" s="75">
        <f>H44+H45</f>
        <v>0</v>
      </c>
    </row>
    <row r="47" spans="1:8" ht="14.25" x14ac:dyDescent="0.2">
      <c r="A47" s="169"/>
      <c r="B47" s="76"/>
      <c r="C47" s="76"/>
      <c r="D47" s="76"/>
      <c r="E47" s="76"/>
      <c r="F47" s="76"/>
      <c r="G47" s="76"/>
      <c r="H47" s="77"/>
    </row>
    <row r="48" spans="1:8" x14ac:dyDescent="0.2">
      <c r="A48" s="462" t="s">
        <v>78</v>
      </c>
      <c r="B48" s="462" t="s">
        <v>64</v>
      </c>
      <c r="C48" s="462"/>
      <c r="D48" s="464" t="s">
        <v>125</v>
      </c>
      <c r="E48" s="462" t="s">
        <v>126</v>
      </c>
      <c r="F48" s="456" t="s">
        <v>82</v>
      </c>
      <c r="G48" s="456" t="s">
        <v>83</v>
      </c>
      <c r="H48" s="456" t="s">
        <v>84</v>
      </c>
    </row>
    <row r="49" spans="1:61" x14ac:dyDescent="0.2">
      <c r="A49" s="463"/>
      <c r="B49" s="463"/>
      <c r="C49" s="463"/>
      <c r="D49" s="465"/>
      <c r="E49" s="463"/>
      <c r="F49" s="457"/>
      <c r="G49" s="457"/>
      <c r="H49" s="457"/>
    </row>
    <row r="50" spans="1:61" x14ac:dyDescent="0.2">
      <c r="A50" s="78" t="s">
        <v>85</v>
      </c>
      <c r="B50" s="78" t="s">
        <v>86</v>
      </c>
      <c r="C50" s="95">
        <v>10775</v>
      </c>
      <c r="D50" s="80" t="s">
        <v>127</v>
      </c>
      <c r="E50" s="78" t="s">
        <v>128</v>
      </c>
      <c r="F50" s="81">
        <v>1</v>
      </c>
      <c r="G50" s="42"/>
      <c r="H50" s="96">
        <f>ROUND(F50*G50,2)</f>
        <v>0</v>
      </c>
      <c r="I50" s="167" t="s">
        <v>129</v>
      </c>
    </row>
    <row r="51" spans="1:61" x14ac:dyDescent="0.2">
      <c r="A51" s="82" t="s">
        <v>130</v>
      </c>
      <c r="B51" s="82" t="s">
        <v>120</v>
      </c>
      <c r="C51" s="54">
        <v>4299</v>
      </c>
      <c r="D51" s="84" t="s">
        <v>131</v>
      </c>
      <c r="E51" s="82" t="s">
        <v>128</v>
      </c>
      <c r="F51" s="85">
        <v>1</v>
      </c>
      <c r="G51" s="42"/>
      <c r="H51" s="58">
        <f>ROUND(F51*G51,2)</f>
        <v>0</v>
      </c>
      <c r="I51" s="168" t="s">
        <v>127</v>
      </c>
    </row>
    <row r="52" spans="1:61" x14ac:dyDescent="0.2">
      <c r="A52" s="59"/>
      <c r="B52" s="60"/>
      <c r="C52" s="60"/>
      <c r="D52" s="60"/>
      <c r="E52" s="458" t="s">
        <v>100</v>
      </c>
      <c r="F52" s="458"/>
      <c r="G52" s="459"/>
      <c r="H52" s="61">
        <f>SUM(H50:H51)</f>
        <v>0</v>
      </c>
    </row>
    <row r="53" spans="1:61" x14ac:dyDescent="0.2">
      <c r="A53" s="62"/>
      <c r="B53" s="63"/>
      <c r="C53" s="63"/>
      <c r="D53" s="63"/>
      <c r="E53" s="64"/>
      <c r="F53" s="65" t="s">
        <v>101</v>
      </c>
      <c r="G53" s="360">
        <f>G5</f>
        <v>0</v>
      </c>
      <c r="H53" s="66">
        <f>ROUND(H52*G53,2)</f>
        <v>0</v>
      </c>
    </row>
    <row r="54" spans="1:61" x14ac:dyDescent="0.2">
      <c r="A54" s="67"/>
      <c r="B54" s="68"/>
      <c r="C54" s="68"/>
      <c r="D54" s="68"/>
      <c r="E54" s="69"/>
      <c r="F54" s="69"/>
      <c r="G54" s="70" t="s">
        <v>102</v>
      </c>
      <c r="H54" s="71">
        <f>H52+H53</f>
        <v>0</v>
      </c>
    </row>
    <row r="55" spans="1:61" x14ac:dyDescent="0.2">
      <c r="A55" s="72"/>
      <c r="B55" s="73"/>
      <c r="C55" s="73"/>
      <c r="D55" s="73"/>
      <c r="E55" s="74" t="str">
        <f>A48</f>
        <v>CPU-04</v>
      </c>
      <c r="F55" s="460" t="s">
        <v>103</v>
      </c>
      <c r="G55" s="461"/>
      <c r="H55" s="75">
        <f>H54</f>
        <v>0</v>
      </c>
    </row>
    <row r="56" spans="1:61" ht="15" x14ac:dyDescent="0.25">
      <c r="A56" s="169"/>
      <c r="B56" s="76"/>
      <c r="C56" s="76"/>
      <c r="D56" s="76"/>
      <c r="E56" s="76"/>
      <c r="F56" s="76"/>
      <c r="G56" s="76"/>
      <c r="H56" s="77"/>
      <c r="BI56" s="191"/>
    </row>
    <row r="57" spans="1:61" x14ac:dyDescent="0.2">
      <c r="A57" s="462" t="s">
        <v>226</v>
      </c>
      <c r="B57" s="462" t="s">
        <v>64</v>
      </c>
      <c r="C57" s="462"/>
      <c r="D57" s="473" t="s">
        <v>54</v>
      </c>
      <c r="E57" s="462" t="s">
        <v>227</v>
      </c>
      <c r="F57" s="456" t="s">
        <v>82</v>
      </c>
      <c r="G57" s="456" t="s">
        <v>83</v>
      </c>
      <c r="H57" s="456" t="s">
        <v>84</v>
      </c>
    </row>
    <row r="58" spans="1:61" x14ac:dyDescent="0.2">
      <c r="A58" s="463"/>
      <c r="B58" s="463"/>
      <c r="C58" s="463"/>
      <c r="D58" s="474"/>
      <c r="E58" s="463"/>
      <c r="F58" s="457"/>
      <c r="G58" s="457"/>
      <c r="H58" s="457"/>
    </row>
    <row r="59" spans="1:61" x14ac:dyDescent="0.2">
      <c r="A59" s="79" t="s">
        <v>95</v>
      </c>
      <c r="B59" s="79" t="s">
        <v>86</v>
      </c>
      <c r="C59" s="86">
        <v>88316</v>
      </c>
      <c r="D59" s="87" t="s">
        <v>99</v>
      </c>
      <c r="E59" s="79" t="s">
        <v>106</v>
      </c>
      <c r="F59" s="143">
        <v>5.3999999999999999E-2</v>
      </c>
      <c r="G59" s="42"/>
      <c r="H59" s="43">
        <f>ROUND(F59*G59,2)</f>
        <v>0</v>
      </c>
    </row>
    <row r="60" spans="1:61" x14ac:dyDescent="0.2">
      <c r="A60" s="144"/>
      <c r="B60" s="145"/>
      <c r="C60" s="145"/>
      <c r="D60" s="145"/>
      <c r="E60" s="458" t="s">
        <v>100</v>
      </c>
      <c r="F60" s="458"/>
      <c r="G60" s="459"/>
      <c r="H60" s="61">
        <f>SUM(H59:H59)</f>
        <v>0</v>
      </c>
    </row>
    <row r="61" spans="1:61" x14ac:dyDescent="0.2">
      <c r="A61" s="146"/>
      <c r="B61" s="147"/>
      <c r="C61" s="147"/>
      <c r="D61" s="147"/>
      <c r="E61" s="64"/>
      <c r="F61" s="65" t="s">
        <v>156</v>
      </c>
      <c r="G61" s="360">
        <f>G5</f>
        <v>0</v>
      </c>
      <c r="H61" s="66">
        <f>ROUND(H60*G61,2)</f>
        <v>0</v>
      </c>
    </row>
    <row r="62" spans="1:61" x14ac:dyDescent="0.2">
      <c r="A62" s="148"/>
      <c r="B62" s="149"/>
      <c r="C62" s="149"/>
      <c r="D62" s="149"/>
      <c r="E62" s="69"/>
      <c r="F62" s="69"/>
      <c r="G62" s="70" t="s">
        <v>102</v>
      </c>
      <c r="H62" s="71">
        <f>H60+H61</f>
        <v>0</v>
      </c>
    </row>
    <row r="63" spans="1:61" x14ac:dyDescent="0.2">
      <c r="A63" s="150"/>
      <c r="B63" s="151"/>
      <c r="C63" s="151"/>
      <c r="D63" s="151"/>
      <c r="E63" s="74" t="str">
        <f>A57</f>
        <v>CPU-11</v>
      </c>
      <c r="F63" s="460" t="s">
        <v>103</v>
      </c>
      <c r="G63" s="461"/>
      <c r="H63" s="75">
        <f>H62</f>
        <v>0</v>
      </c>
    </row>
  </sheetData>
  <mergeCells count="58">
    <mergeCell ref="G57:G58"/>
    <mergeCell ref="H57:H58"/>
    <mergeCell ref="E60:G60"/>
    <mergeCell ref="F63:G63"/>
    <mergeCell ref="A57:A58"/>
    <mergeCell ref="B57:B58"/>
    <mergeCell ref="C57:C58"/>
    <mergeCell ref="D57:D58"/>
    <mergeCell ref="E57:E58"/>
    <mergeCell ref="F57:F58"/>
    <mergeCell ref="G48:G49"/>
    <mergeCell ref="H48:H49"/>
    <mergeCell ref="E52:G52"/>
    <mergeCell ref="F55:G55"/>
    <mergeCell ref="A48:A49"/>
    <mergeCell ref="B48:B49"/>
    <mergeCell ref="C48:C49"/>
    <mergeCell ref="D48:D49"/>
    <mergeCell ref="E48:E49"/>
    <mergeCell ref="F48:F49"/>
    <mergeCell ref="F46:G46"/>
    <mergeCell ref="G26:G27"/>
    <mergeCell ref="H26:H27"/>
    <mergeCell ref="E30:G30"/>
    <mergeCell ref="F33:G33"/>
    <mergeCell ref="F35:F36"/>
    <mergeCell ref="G35:G36"/>
    <mergeCell ref="H35:H36"/>
    <mergeCell ref="E43:G43"/>
    <mergeCell ref="E44:G44"/>
    <mergeCell ref="E45:G45"/>
    <mergeCell ref="A35:A36"/>
    <mergeCell ref="B35:B36"/>
    <mergeCell ref="C35:C36"/>
    <mergeCell ref="D35:D36"/>
    <mergeCell ref="E35:E36"/>
    <mergeCell ref="G9:G10"/>
    <mergeCell ref="H9:H10"/>
    <mergeCell ref="E21:G21"/>
    <mergeCell ref="F24:G24"/>
    <mergeCell ref="A26:A27"/>
    <mergeCell ref="B26:B27"/>
    <mergeCell ref="C26:C27"/>
    <mergeCell ref="D26:D27"/>
    <mergeCell ref="E26:E27"/>
    <mergeCell ref="F26:F27"/>
    <mergeCell ref="A9:A10"/>
    <mergeCell ref="B9:B10"/>
    <mergeCell ref="C9:C10"/>
    <mergeCell ref="D9:D10"/>
    <mergeCell ref="E9:E10"/>
    <mergeCell ref="F9:F10"/>
    <mergeCell ref="A8:H8"/>
    <mergeCell ref="A1:H3"/>
    <mergeCell ref="A4:H4"/>
    <mergeCell ref="A5:D7"/>
    <mergeCell ref="G5:H5"/>
    <mergeCell ref="E6:F7"/>
  </mergeCells>
  <conditionalFormatting sqref="C29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colBreaks count="1" manualBreakCount="1">
    <brk id="8" max="1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3"/>
  <sheetViews>
    <sheetView view="pageBreakPreview" topLeftCell="A34" zoomScaleNormal="100" zoomScaleSheetLayoutView="100" workbookViewId="0">
      <selection activeCell="G26" sqref="G26:G29"/>
    </sheetView>
  </sheetViews>
  <sheetFormatPr defaultRowHeight="15" x14ac:dyDescent="0.25"/>
  <cols>
    <col min="1" max="1" width="3.85546875" style="193" customWidth="1"/>
    <col min="2" max="2" width="43.85546875" style="193" customWidth="1"/>
    <col min="3" max="3" width="9.140625" style="193"/>
    <col min="4" max="4" width="5" style="193" customWidth="1"/>
    <col min="5" max="5" width="7" style="193" customWidth="1"/>
    <col min="6" max="6" width="13.7109375" style="193" customWidth="1"/>
    <col min="7" max="7" width="12.28515625" style="193" customWidth="1"/>
    <col min="8" max="8" width="11.5703125" style="193" customWidth="1"/>
    <col min="9" max="9" width="15.5703125" style="193" customWidth="1"/>
    <col min="10" max="10" width="31.28515625" style="193" customWidth="1"/>
    <col min="11" max="11" width="15.85546875" style="193" customWidth="1"/>
    <col min="12" max="256" width="9.140625" style="193"/>
    <col min="257" max="257" width="3.85546875" style="193" customWidth="1"/>
    <col min="258" max="258" width="43.85546875" style="193" customWidth="1"/>
    <col min="259" max="259" width="9.140625" style="193"/>
    <col min="260" max="260" width="5" style="193" customWidth="1"/>
    <col min="261" max="261" width="7" style="193" customWidth="1"/>
    <col min="262" max="262" width="13.7109375" style="193" customWidth="1"/>
    <col min="263" max="263" width="12.28515625" style="193" customWidth="1"/>
    <col min="264" max="264" width="11.5703125" style="193" customWidth="1"/>
    <col min="265" max="265" width="15.5703125" style="193" customWidth="1"/>
    <col min="266" max="266" width="31.28515625" style="193" customWidth="1"/>
    <col min="267" max="267" width="15.85546875" style="193" customWidth="1"/>
    <col min="268" max="512" width="9.140625" style="193"/>
    <col min="513" max="513" width="3.85546875" style="193" customWidth="1"/>
    <col min="514" max="514" width="43.85546875" style="193" customWidth="1"/>
    <col min="515" max="515" width="9.140625" style="193"/>
    <col min="516" max="516" width="5" style="193" customWidth="1"/>
    <col min="517" max="517" width="7" style="193" customWidth="1"/>
    <col min="518" max="518" width="13.7109375" style="193" customWidth="1"/>
    <col min="519" max="519" width="12.28515625" style="193" customWidth="1"/>
    <col min="520" max="520" width="11.5703125" style="193" customWidth="1"/>
    <col min="521" max="521" width="15.5703125" style="193" customWidth="1"/>
    <col min="522" max="522" width="31.28515625" style="193" customWidth="1"/>
    <col min="523" max="523" width="15.85546875" style="193" customWidth="1"/>
    <col min="524" max="768" width="9.140625" style="193"/>
    <col min="769" max="769" width="3.85546875" style="193" customWidth="1"/>
    <col min="770" max="770" width="43.85546875" style="193" customWidth="1"/>
    <col min="771" max="771" width="9.140625" style="193"/>
    <col min="772" max="772" width="5" style="193" customWidth="1"/>
    <col min="773" max="773" width="7" style="193" customWidth="1"/>
    <col min="774" max="774" width="13.7109375" style="193" customWidth="1"/>
    <col min="775" max="775" width="12.28515625" style="193" customWidth="1"/>
    <col min="776" max="776" width="11.5703125" style="193" customWidth="1"/>
    <col min="777" max="777" width="15.5703125" style="193" customWidth="1"/>
    <col min="778" max="778" width="31.28515625" style="193" customWidth="1"/>
    <col min="779" max="779" width="15.85546875" style="193" customWidth="1"/>
    <col min="780" max="1024" width="9.140625" style="193"/>
    <col min="1025" max="1025" width="3.85546875" style="193" customWidth="1"/>
    <col min="1026" max="1026" width="43.85546875" style="193" customWidth="1"/>
    <col min="1027" max="1027" width="9.140625" style="193"/>
    <col min="1028" max="1028" width="5" style="193" customWidth="1"/>
    <col min="1029" max="1029" width="7" style="193" customWidth="1"/>
    <col min="1030" max="1030" width="13.7109375" style="193" customWidth="1"/>
    <col min="1031" max="1031" width="12.28515625" style="193" customWidth="1"/>
    <col min="1032" max="1032" width="11.5703125" style="193" customWidth="1"/>
    <col min="1033" max="1033" width="15.5703125" style="193" customWidth="1"/>
    <col min="1034" max="1034" width="31.28515625" style="193" customWidth="1"/>
    <col min="1035" max="1035" width="15.85546875" style="193" customWidth="1"/>
    <col min="1036" max="1280" width="9.140625" style="193"/>
    <col min="1281" max="1281" width="3.85546875" style="193" customWidth="1"/>
    <col min="1282" max="1282" width="43.85546875" style="193" customWidth="1"/>
    <col min="1283" max="1283" width="9.140625" style="193"/>
    <col min="1284" max="1284" width="5" style="193" customWidth="1"/>
    <col min="1285" max="1285" width="7" style="193" customWidth="1"/>
    <col min="1286" max="1286" width="13.7109375" style="193" customWidth="1"/>
    <col min="1287" max="1287" width="12.28515625" style="193" customWidth="1"/>
    <col min="1288" max="1288" width="11.5703125" style="193" customWidth="1"/>
    <col min="1289" max="1289" width="15.5703125" style="193" customWidth="1"/>
    <col min="1290" max="1290" width="31.28515625" style="193" customWidth="1"/>
    <col min="1291" max="1291" width="15.85546875" style="193" customWidth="1"/>
    <col min="1292" max="1536" width="9.140625" style="193"/>
    <col min="1537" max="1537" width="3.85546875" style="193" customWidth="1"/>
    <col min="1538" max="1538" width="43.85546875" style="193" customWidth="1"/>
    <col min="1539" max="1539" width="9.140625" style="193"/>
    <col min="1540" max="1540" width="5" style="193" customWidth="1"/>
    <col min="1541" max="1541" width="7" style="193" customWidth="1"/>
    <col min="1542" max="1542" width="13.7109375" style="193" customWidth="1"/>
    <col min="1543" max="1543" width="12.28515625" style="193" customWidth="1"/>
    <col min="1544" max="1544" width="11.5703125" style="193" customWidth="1"/>
    <col min="1545" max="1545" width="15.5703125" style="193" customWidth="1"/>
    <col min="1546" max="1546" width="31.28515625" style="193" customWidth="1"/>
    <col min="1547" max="1547" width="15.85546875" style="193" customWidth="1"/>
    <col min="1548" max="1792" width="9.140625" style="193"/>
    <col min="1793" max="1793" width="3.85546875" style="193" customWidth="1"/>
    <col min="1794" max="1794" width="43.85546875" style="193" customWidth="1"/>
    <col min="1795" max="1795" width="9.140625" style="193"/>
    <col min="1796" max="1796" width="5" style="193" customWidth="1"/>
    <col min="1797" max="1797" width="7" style="193" customWidth="1"/>
    <col min="1798" max="1798" width="13.7109375" style="193" customWidth="1"/>
    <col min="1799" max="1799" width="12.28515625" style="193" customWidth="1"/>
    <col min="1800" max="1800" width="11.5703125" style="193" customWidth="1"/>
    <col min="1801" max="1801" width="15.5703125" style="193" customWidth="1"/>
    <col min="1802" max="1802" width="31.28515625" style="193" customWidth="1"/>
    <col min="1803" max="1803" width="15.85546875" style="193" customWidth="1"/>
    <col min="1804" max="2048" width="9.140625" style="193"/>
    <col min="2049" max="2049" width="3.85546875" style="193" customWidth="1"/>
    <col min="2050" max="2050" width="43.85546875" style="193" customWidth="1"/>
    <col min="2051" max="2051" width="9.140625" style="193"/>
    <col min="2052" max="2052" width="5" style="193" customWidth="1"/>
    <col min="2053" max="2053" width="7" style="193" customWidth="1"/>
    <col min="2054" max="2054" width="13.7109375" style="193" customWidth="1"/>
    <col min="2055" max="2055" width="12.28515625" style="193" customWidth="1"/>
    <col min="2056" max="2056" width="11.5703125" style="193" customWidth="1"/>
    <col min="2057" max="2057" width="15.5703125" style="193" customWidth="1"/>
    <col min="2058" max="2058" width="31.28515625" style="193" customWidth="1"/>
    <col min="2059" max="2059" width="15.85546875" style="193" customWidth="1"/>
    <col min="2060" max="2304" width="9.140625" style="193"/>
    <col min="2305" max="2305" width="3.85546875" style="193" customWidth="1"/>
    <col min="2306" max="2306" width="43.85546875" style="193" customWidth="1"/>
    <col min="2307" max="2307" width="9.140625" style="193"/>
    <col min="2308" max="2308" width="5" style="193" customWidth="1"/>
    <col min="2309" max="2309" width="7" style="193" customWidth="1"/>
    <col min="2310" max="2310" width="13.7109375" style="193" customWidth="1"/>
    <col min="2311" max="2311" width="12.28515625" style="193" customWidth="1"/>
    <col min="2312" max="2312" width="11.5703125" style="193" customWidth="1"/>
    <col min="2313" max="2313" width="15.5703125" style="193" customWidth="1"/>
    <col min="2314" max="2314" width="31.28515625" style="193" customWidth="1"/>
    <col min="2315" max="2315" width="15.85546875" style="193" customWidth="1"/>
    <col min="2316" max="2560" width="9.140625" style="193"/>
    <col min="2561" max="2561" width="3.85546875" style="193" customWidth="1"/>
    <col min="2562" max="2562" width="43.85546875" style="193" customWidth="1"/>
    <col min="2563" max="2563" width="9.140625" style="193"/>
    <col min="2564" max="2564" width="5" style="193" customWidth="1"/>
    <col min="2565" max="2565" width="7" style="193" customWidth="1"/>
    <col min="2566" max="2566" width="13.7109375" style="193" customWidth="1"/>
    <col min="2567" max="2567" width="12.28515625" style="193" customWidth="1"/>
    <col min="2568" max="2568" width="11.5703125" style="193" customWidth="1"/>
    <col min="2569" max="2569" width="15.5703125" style="193" customWidth="1"/>
    <col min="2570" max="2570" width="31.28515625" style="193" customWidth="1"/>
    <col min="2571" max="2571" width="15.85546875" style="193" customWidth="1"/>
    <col min="2572" max="2816" width="9.140625" style="193"/>
    <col min="2817" max="2817" width="3.85546875" style="193" customWidth="1"/>
    <col min="2818" max="2818" width="43.85546875" style="193" customWidth="1"/>
    <col min="2819" max="2819" width="9.140625" style="193"/>
    <col min="2820" max="2820" width="5" style="193" customWidth="1"/>
    <col min="2821" max="2821" width="7" style="193" customWidth="1"/>
    <col min="2822" max="2822" width="13.7109375" style="193" customWidth="1"/>
    <col min="2823" max="2823" width="12.28515625" style="193" customWidth="1"/>
    <col min="2824" max="2824" width="11.5703125" style="193" customWidth="1"/>
    <col min="2825" max="2825" width="15.5703125" style="193" customWidth="1"/>
    <col min="2826" max="2826" width="31.28515625" style="193" customWidth="1"/>
    <col min="2827" max="2827" width="15.85546875" style="193" customWidth="1"/>
    <col min="2828" max="3072" width="9.140625" style="193"/>
    <col min="3073" max="3073" width="3.85546875" style="193" customWidth="1"/>
    <col min="3074" max="3074" width="43.85546875" style="193" customWidth="1"/>
    <col min="3075" max="3075" width="9.140625" style="193"/>
    <col min="3076" max="3076" width="5" style="193" customWidth="1"/>
    <col min="3077" max="3077" width="7" style="193" customWidth="1"/>
    <col min="3078" max="3078" width="13.7109375" style="193" customWidth="1"/>
    <col min="3079" max="3079" width="12.28515625" style="193" customWidth="1"/>
    <col min="3080" max="3080" width="11.5703125" style="193" customWidth="1"/>
    <col min="3081" max="3081" width="15.5703125" style="193" customWidth="1"/>
    <col min="3082" max="3082" width="31.28515625" style="193" customWidth="1"/>
    <col min="3083" max="3083" width="15.85546875" style="193" customWidth="1"/>
    <col min="3084" max="3328" width="9.140625" style="193"/>
    <col min="3329" max="3329" width="3.85546875" style="193" customWidth="1"/>
    <col min="3330" max="3330" width="43.85546875" style="193" customWidth="1"/>
    <col min="3331" max="3331" width="9.140625" style="193"/>
    <col min="3332" max="3332" width="5" style="193" customWidth="1"/>
    <col min="3333" max="3333" width="7" style="193" customWidth="1"/>
    <col min="3334" max="3334" width="13.7109375" style="193" customWidth="1"/>
    <col min="3335" max="3335" width="12.28515625" style="193" customWidth="1"/>
    <col min="3336" max="3336" width="11.5703125" style="193" customWidth="1"/>
    <col min="3337" max="3337" width="15.5703125" style="193" customWidth="1"/>
    <col min="3338" max="3338" width="31.28515625" style="193" customWidth="1"/>
    <col min="3339" max="3339" width="15.85546875" style="193" customWidth="1"/>
    <col min="3340" max="3584" width="9.140625" style="193"/>
    <col min="3585" max="3585" width="3.85546875" style="193" customWidth="1"/>
    <col min="3586" max="3586" width="43.85546875" style="193" customWidth="1"/>
    <col min="3587" max="3587" width="9.140625" style="193"/>
    <col min="3588" max="3588" width="5" style="193" customWidth="1"/>
    <col min="3589" max="3589" width="7" style="193" customWidth="1"/>
    <col min="3590" max="3590" width="13.7109375" style="193" customWidth="1"/>
    <col min="3591" max="3591" width="12.28515625" style="193" customWidth="1"/>
    <col min="3592" max="3592" width="11.5703125" style="193" customWidth="1"/>
    <col min="3593" max="3593" width="15.5703125" style="193" customWidth="1"/>
    <col min="3594" max="3594" width="31.28515625" style="193" customWidth="1"/>
    <col min="3595" max="3595" width="15.85546875" style="193" customWidth="1"/>
    <col min="3596" max="3840" width="9.140625" style="193"/>
    <col min="3841" max="3841" width="3.85546875" style="193" customWidth="1"/>
    <col min="3842" max="3842" width="43.85546875" style="193" customWidth="1"/>
    <col min="3843" max="3843" width="9.140625" style="193"/>
    <col min="3844" max="3844" width="5" style="193" customWidth="1"/>
    <col min="3845" max="3845" width="7" style="193" customWidth="1"/>
    <col min="3846" max="3846" width="13.7109375" style="193" customWidth="1"/>
    <col min="3847" max="3847" width="12.28515625" style="193" customWidth="1"/>
    <col min="3848" max="3848" width="11.5703125" style="193" customWidth="1"/>
    <col min="3849" max="3849" width="15.5703125" style="193" customWidth="1"/>
    <col min="3850" max="3850" width="31.28515625" style="193" customWidth="1"/>
    <col min="3851" max="3851" width="15.85546875" style="193" customWidth="1"/>
    <col min="3852" max="4096" width="9.140625" style="193"/>
    <col min="4097" max="4097" width="3.85546875" style="193" customWidth="1"/>
    <col min="4098" max="4098" width="43.85546875" style="193" customWidth="1"/>
    <col min="4099" max="4099" width="9.140625" style="193"/>
    <col min="4100" max="4100" width="5" style="193" customWidth="1"/>
    <col min="4101" max="4101" width="7" style="193" customWidth="1"/>
    <col min="4102" max="4102" width="13.7109375" style="193" customWidth="1"/>
    <col min="4103" max="4103" width="12.28515625" style="193" customWidth="1"/>
    <col min="4104" max="4104" width="11.5703125" style="193" customWidth="1"/>
    <col min="4105" max="4105" width="15.5703125" style="193" customWidth="1"/>
    <col min="4106" max="4106" width="31.28515625" style="193" customWidth="1"/>
    <col min="4107" max="4107" width="15.85546875" style="193" customWidth="1"/>
    <col min="4108" max="4352" width="9.140625" style="193"/>
    <col min="4353" max="4353" width="3.85546875" style="193" customWidth="1"/>
    <col min="4354" max="4354" width="43.85546875" style="193" customWidth="1"/>
    <col min="4355" max="4355" width="9.140625" style="193"/>
    <col min="4356" max="4356" width="5" style="193" customWidth="1"/>
    <col min="4357" max="4357" width="7" style="193" customWidth="1"/>
    <col min="4358" max="4358" width="13.7109375" style="193" customWidth="1"/>
    <col min="4359" max="4359" width="12.28515625" style="193" customWidth="1"/>
    <col min="4360" max="4360" width="11.5703125" style="193" customWidth="1"/>
    <col min="4361" max="4361" width="15.5703125" style="193" customWidth="1"/>
    <col min="4362" max="4362" width="31.28515625" style="193" customWidth="1"/>
    <col min="4363" max="4363" width="15.85546875" style="193" customWidth="1"/>
    <col min="4364" max="4608" width="9.140625" style="193"/>
    <col min="4609" max="4609" width="3.85546875" style="193" customWidth="1"/>
    <col min="4610" max="4610" width="43.85546875" style="193" customWidth="1"/>
    <col min="4611" max="4611" width="9.140625" style="193"/>
    <col min="4612" max="4612" width="5" style="193" customWidth="1"/>
    <col min="4613" max="4613" width="7" style="193" customWidth="1"/>
    <col min="4614" max="4614" width="13.7109375" style="193" customWidth="1"/>
    <col min="4615" max="4615" width="12.28515625" style="193" customWidth="1"/>
    <col min="4616" max="4616" width="11.5703125" style="193" customWidth="1"/>
    <col min="4617" max="4617" width="15.5703125" style="193" customWidth="1"/>
    <col min="4618" max="4618" width="31.28515625" style="193" customWidth="1"/>
    <col min="4619" max="4619" width="15.85546875" style="193" customWidth="1"/>
    <col min="4620" max="4864" width="9.140625" style="193"/>
    <col min="4865" max="4865" width="3.85546875" style="193" customWidth="1"/>
    <col min="4866" max="4866" width="43.85546875" style="193" customWidth="1"/>
    <col min="4867" max="4867" width="9.140625" style="193"/>
    <col min="4868" max="4868" width="5" style="193" customWidth="1"/>
    <col min="4869" max="4869" width="7" style="193" customWidth="1"/>
    <col min="4870" max="4870" width="13.7109375" style="193" customWidth="1"/>
    <col min="4871" max="4871" width="12.28515625" style="193" customWidth="1"/>
    <col min="4872" max="4872" width="11.5703125" style="193" customWidth="1"/>
    <col min="4873" max="4873" width="15.5703125" style="193" customWidth="1"/>
    <col min="4874" max="4874" width="31.28515625" style="193" customWidth="1"/>
    <col min="4875" max="4875" width="15.85546875" style="193" customWidth="1"/>
    <col min="4876" max="5120" width="9.140625" style="193"/>
    <col min="5121" max="5121" width="3.85546875" style="193" customWidth="1"/>
    <col min="5122" max="5122" width="43.85546875" style="193" customWidth="1"/>
    <col min="5123" max="5123" width="9.140625" style="193"/>
    <col min="5124" max="5124" width="5" style="193" customWidth="1"/>
    <col min="5125" max="5125" width="7" style="193" customWidth="1"/>
    <col min="5126" max="5126" width="13.7109375" style="193" customWidth="1"/>
    <col min="5127" max="5127" width="12.28515625" style="193" customWidth="1"/>
    <col min="5128" max="5128" width="11.5703125" style="193" customWidth="1"/>
    <col min="5129" max="5129" width="15.5703125" style="193" customWidth="1"/>
    <col min="5130" max="5130" width="31.28515625" style="193" customWidth="1"/>
    <col min="5131" max="5131" width="15.85546875" style="193" customWidth="1"/>
    <col min="5132" max="5376" width="9.140625" style="193"/>
    <col min="5377" max="5377" width="3.85546875" style="193" customWidth="1"/>
    <col min="5378" max="5378" width="43.85546875" style="193" customWidth="1"/>
    <col min="5379" max="5379" width="9.140625" style="193"/>
    <col min="5380" max="5380" width="5" style="193" customWidth="1"/>
    <col min="5381" max="5381" width="7" style="193" customWidth="1"/>
    <col min="5382" max="5382" width="13.7109375" style="193" customWidth="1"/>
    <col min="5383" max="5383" width="12.28515625" style="193" customWidth="1"/>
    <col min="5384" max="5384" width="11.5703125" style="193" customWidth="1"/>
    <col min="5385" max="5385" width="15.5703125" style="193" customWidth="1"/>
    <col min="5386" max="5386" width="31.28515625" style="193" customWidth="1"/>
    <col min="5387" max="5387" width="15.85546875" style="193" customWidth="1"/>
    <col min="5388" max="5632" width="9.140625" style="193"/>
    <col min="5633" max="5633" width="3.85546875" style="193" customWidth="1"/>
    <col min="5634" max="5634" width="43.85546875" style="193" customWidth="1"/>
    <col min="5635" max="5635" width="9.140625" style="193"/>
    <col min="5636" max="5636" width="5" style="193" customWidth="1"/>
    <col min="5637" max="5637" width="7" style="193" customWidth="1"/>
    <col min="5638" max="5638" width="13.7109375" style="193" customWidth="1"/>
    <col min="5639" max="5639" width="12.28515625" style="193" customWidth="1"/>
    <col min="5640" max="5640" width="11.5703125" style="193" customWidth="1"/>
    <col min="5641" max="5641" width="15.5703125" style="193" customWidth="1"/>
    <col min="5642" max="5642" width="31.28515625" style="193" customWidth="1"/>
    <col min="5643" max="5643" width="15.85546875" style="193" customWidth="1"/>
    <col min="5644" max="5888" width="9.140625" style="193"/>
    <col min="5889" max="5889" width="3.85546875" style="193" customWidth="1"/>
    <col min="5890" max="5890" width="43.85546875" style="193" customWidth="1"/>
    <col min="5891" max="5891" width="9.140625" style="193"/>
    <col min="5892" max="5892" width="5" style="193" customWidth="1"/>
    <col min="5893" max="5893" width="7" style="193" customWidth="1"/>
    <col min="5894" max="5894" width="13.7109375" style="193" customWidth="1"/>
    <col min="5895" max="5895" width="12.28515625" style="193" customWidth="1"/>
    <col min="5896" max="5896" width="11.5703125" style="193" customWidth="1"/>
    <col min="5897" max="5897" width="15.5703125" style="193" customWidth="1"/>
    <col min="5898" max="5898" width="31.28515625" style="193" customWidth="1"/>
    <col min="5899" max="5899" width="15.85546875" style="193" customWidth="1"/>
    <col min="5900" max="6144" width="9.140625" style="193"/>
    <col min="6145" max="6145" width="3.85546875" style="193" customWidth="1"/>
    <col min="6146" max="6146" width="43.85546875" style="193" customWidth="1"/>
    <col min="6147" max="6147" width="9.140625" style="193"/>
    <col min="6148" max="6148" width="5" style="193" customWidth="1"/>
    <col min="6149" max="6149" width="7" style="193" customWidth="1"/>
    <col min="6150" max="6150" width="13.7109375" style="193" customWidth="1"/>
    <col min="6151" max="6151" width="12.28515625" style="193" customWidth="1"/>
    <col min="6152" max="6152" width="11.5703125" style="193" customWidth="1"/>
    <col min="6153" max="6153" width="15.5703125" style="193" customWidth="1"/>
    <col min="6154" max="6154" width="31.28515625" style="193" customWidth="1"/>
    <col min="6155" max="6155" width="15.85546875" style="193" customWidth="1"/>
    <col min="6156" max="6400" width="9.140625" style="193"/>
    <col min="6401" max="6401" width="3.85546875" style="193" customWidth="1"/>
    <col min="6402" max="6402" width="43.85546875" style="193" customWidth="1"/>
    <col min="6403" max="6403" width="9.140625" style="193"/>
    <col min="6404" max="6404" width="5" style="193" customWidth="1"/>
    <col min="6405" max="6405" width="7" style="193" customWidth="1"/>
    <col min="6406" max="6406" width="13.7109375" style="193" customWidth="1"/>
    <col min="6407" max="6407" width="12.28515625" style="193" customWidth="1"/>
    <col min="6408" max="6408" width="11.5703125" style="193" customWidth="1"/>
    <col min="6409" max="6409" width="15.5703125" style="193" customWidth="1"/>
    <col min="6410" max="6410" width="31.28515625" style="193" customWidth="1"/>
    <col min="6411" max="6411" width="15.85546875" style="193" customWidth="1"/>
    <col min="6412" max="6656" width="9.140625" style="193"/>
    <col min="6657" max="6657" width="3.85546875" style="193" customWidth="1"/>
    <col min="6658" max="6658" width="43.85546875" style="193" customWidth="1"/>
    <col min="6659" max="6659" width="9.140625" style="193"/>
    <col min="6660" max="6660" width="5" style="193" customWidth="1"/>
    <col min="6661" max="6661" width="7" style="193" customWidth="1"/>
    <col min="6662" max="6662" width="13.7109375" style="193" customWidth="1"/>
    <col min="6663" max="6663" width="12.28515625" style="193" customWidth="1"/>
    <col min="6664" max="6664" width="11.5703125" style="193" customWidth="1"/>
    <col min="6665" max="6665" width="15.5703125" style="193" customWidth="1"/>
    <col min="6666" max="6666" width="31.28515625" style="193" customWidth="1"/>
    <col min="6667" max="6667" width="15.85546875" style="193" customWidth="1"/>
    <col min="6668" max="6912" width="9.140625" style="193"/>
    <col min="6913" max="6913" width="3.85546875" style="193" customWidth="1"/>
    <col min="6914" max="6914" width="43.85546875" style="193" customWidth="1"/>
    <col min="6915" max="6915" width="9.140625" style="193"/>
    <col min="6916" max="6916" width="5" style="193" customWidth="1"/>
    <col min="6917" max="6917" width="7" style="193" customWidth="1"/>
    <col min="6918" max="6918" width="13.7109375" style="193" customWidth="1"/>
    <col min="6919" max="6919" width="12.28515625" style="193" customWidth="1"/>
    <col min="6920" max="6920" width="11.5703125" style="193" customWidth="1"/>
    <col min="6921" max="6921" width="15.5703125" style="193" customWidth="1"/>
    <col min="6922" max="6922" width="31.28515625" style="193" customWidth="1"/>
    <col min="6923" max="6923" width="15.85546875" style="193" customWidth="1"/>
    <col min="6924" max="7168" width="9.140625" style="193"/>
    <col min="7169" max="7169" width="3.85546875" style="193" customWidth="1"/>
    <col min="7170" max="7170" width="43.85546875" style="193" customWidth="1"/>
    <col min="7171" max="7171" width="9.140625" style="193"/>
    <col min="7172" max="7172" width="5" style="193" customWidth="1"/>
    <col min="7173" max="7173" width="7" style="193" customWidth="1"/>
    <col min="7174" max="7174" width="13.7109375" style="193" customWidth="1"/>
    <col min="7175" max="7175" width="12.28515625" style="193" customWidth="1"/>
    <col min="7176" max="7176" width="11.5703125" style="193" customWidth="1"/>
    <col min="7177" max="7177" width="15.5703125" style="193" customWidth="1"/>
    <col min="7178" max="7178" width="31.28515625" style="193" customWidth="1"/>
    <col min="7179" max="7179" width="15.85546875" style="193" customWidth="1"/>
    <col min="7180" max="7424" width="9.140625" style="193"/>
    <col min="7425" max="7425" width="3.85546875" style="193" customWidth="1"/>
    <col min="7426" max="7426" width="43.85546875" style="193" customWidth="1"/>
    <col min="7427" max="7427" width="9.140625" style="193"/>
    <col min="7428" max="7428" width="5" style="193" customWidth="1"/>
    <col min="7429" max="7429" width="7" style="193" customWidth="1"/>
    <col min="7430" max="7430" width="13.7109375" style="193" customWidth="1"/>
    <col min="7431" max="7431" width="12.28515625" style="193" customWidth="1"/>
    <col min="7432" max="7432" width="11.5703125" style="193" customWidth="1"/>
    <col min="7433" max="7433" width="15.5703125" style="193" customWidth="1"/>
    <col min="7434" max="7434" width="31.28515625" style="193" customWidth="1"/>
    <col min="7435" max="7435" width="15.85546875" style="193" customWidth="1"/>
    <col min="7436" max="7680" width="9.140625" style="193"/>
    <col min="7681" max="7681" width="3.85546875" style="193" customWidth="1"/>
    <col min="7682" max="7682" width="43.85546875" style="193" customWidth="1"/>
    <col min="7683" max="7683" width="9.140625" style="193"/>
    <col min="7684" max="7684" width="5" style="193" customWidth="1"/>
    <col min="7685" max="7685" width="7" style="193" customWidth="1"/>
    <col min="7686" max="7686" width="13.7109375" style="193" customWidth="1"/>
    <col min="7687" max="7687" width="12.28515625" style="193" customWidth="1"/>
    <col min="7688" max="7688" width="11.5703125" style="193" customWidth="1"/>
    <col min="7689" max="7689" width="15.5703125" style="193" customWidth="1"/>
    <col min="7690" max="7690" width="31.28515625" style="193" customWidth="1"/>
    <col min="7691" max="7691" width="15.85546875" style="193" customWidth="1"/>
    <col min="7692" max="7936" width="9.140625" style="193"/>
    <col min="7937" max="7937" width="3.85546875" style="193" customWidth="1"/>
    <col min="7938" max="7938" width="43.85546875" style="193" customWidth="1"/>
    <col min="7939" max="7939" width="9.140625" style="193"/>
    <col min="7940" max="7940" width="5" style="193" customWidth="1"/>
    <col min="7941" max="7941" width="7" style="193" customWidth="1"/>
    <col min="7942" max="7942" width="13.7109375" style="193" customWidth="1"/>
    <col min="7943" max="7943" width="12.28515625" style="193" customWidth="1"/>
    <col min="7944" max="7944" width="11.5703125" style="193" customWidth="1"/>
    <col min="7945" max="7945" width="15.5703125" style="193" customWidth="1"/>
    <col min="7946" max="7946" width="31.28515625" style="193" customWidth="1"/>
    <col min="7947" max="7947" width="15.85546875" style="193" customWidth="1"/>
    <col min="7948" max="8192" width="9.140625" style="193"/>
    <col min="8193" max="8193" width="3.85546875" style="193" customWidth="1"/>
    <col min="8194" max="8194" width="43.85546875" style="193" customWidth="1"/>
    <col min="8195" max="8195" width="9.140625" style="193"/>
    <col min="8196" max="8196" width="5" style="193" customWidth="1"/>
    <col min="8197" max="8197" width="7" style="193" customWidth="1"/>
    <col min="8198" max="8198" width="13.7109375" style="193" customWidth="1"/>
    <col min="8199" max="8199" width="12.28515625" style="193" customWidth="1"/>
    <col min="8200" max="8200" width="11.5703125" style="193" customWidth="1"/>
    <col min="8201" max="8201" width="15.5703125" style="193" customWidth="1"/>
    <col min="8202" max="8202" width="31.28515625" style="193" customWidth="1"/>
    <col min="8203" max="8203" width="15.85546875" style="193" customWidth="1"/>
    <col min="8204" max="8448" width="9.140625" style="193"/>
    <col min="8449" max="8449" width="3.85546875" style="193" customWidth="1"/>
    <col min="8450" max="8450" width="43.85546875" style="193" customWidth="1"/>
    <col min="8451" max="8451" width="9.140625" style="193"/>
    <col min="8452" max="8452" width="5" style="193" customWidth="1"/>
    <col min="8453" max="8453" width="7" style="193" customWidth="1"/>
    <col min="8454" max="8454" width="13.7109375" style="193" customWidth="1"/>
    <col min="8455" max="8455" width="12.28515625" style="193" customWidth="1"/>
    <col min="8456" max="8456" width="11.5703125" style="193" customWidth="1"/>
    <col min="8457" max="8457" width="15.5703125" style="193" customWidth="1"/>
    <col min="8458" max="8458" width="31.28515625" style="193" customWidth="1"/>
    <col min="8459" max="8459" width="15.85546875" style="193" customWidth="1"/>
    <col min="8460" max="8704" width="9.140625" style="193"/>
    <col min="8705" max="8705" width="3.85546875" style="193" customWidth="1"/>
    <col min="8706" max="8706" width="43.85546875" style="193" customWidth="1"/>
    <col min="8707" max="8707" width="9.140625" style="193"/>
    <col min="8708" max="8708" width="5" style="193" customWidth="1"/>
    <col min="8709" max="8709" width="7" style="193" customWidth="1"/>
    <col min="8710" max="8710" width="13.7109375" style="193" customWidth="1"/>
    <col min="8711" max="8711" width="12.28515625" style="193" customWidth="1"/>
    <col min="8712" max="8712" width="11.5703125" style="193" customWidth="1"/>
    <col min="8713" max="8713" width="15.5703125" style="193" customWidth="1"/>
    <col min="8714" max="8714" width="31.28515625" style="193" customWidth="1"/>
    <col min="8715" max="8715" width="15.85546875" style="193" customWidth="1"/>
    <col min="8716" max="8960" width="9.140625" style="193"/>
    <col min="8961" max="8961" width="3.85546875" style="193" customWidth="1"/>
    <col min="8962" max="8962" width="43.85546875" style="193" customWidth="1"/>
    <col min="8963" max="8963" width="9.140625" style="193"/>
    <col min="8964" max="8964" width="5" style="193" customWidth="1"/>
    <col min="8965" max="8965" width="7" style="193" customWidth="1"/>
    <col min="8966" max="8966" width="13.7109375" style="193" customWidth="1"/>
    <col min="8967" max="8967" width="12.28515625" style="193" customWidth="1"/>
    <col min="8968" max="8968" width="11.5703125" style="193" customWidth="1"/>
    <col min="8969" max="8969" width="15.5703125" style="193" customWidth="1"/>
    <col min="8970" max="8970" width="31.28515625" style="193" customWidth="1"/>
    <col min="8971" max="8971" width="15.85546875" style="193" customWidth="1"/>
    <col min="8972" max="9216" width="9.140625" style="193"/>
    <col min="9217" max="9217" width="3.85546875" style="193" customWidth="1"/>
    <col min="9218" max="9218" width="43.85546875" style="193" customWidth="1"/>
    <col min="9219" max="9219" width="9.140625" style="193"/>
    <col min="9220" max="9220" width="5" style="193" customWidth="1"/>
    <col min="9221" max="9221" width="7" style="193" customWidth="1"/>
    <col min="9222" max="9222" width="13.7109375" style="193" customWidth="1"/>
    <col min="9223" max="9223" width="12.28515625" style="193" customWidth="1"/>
    <col min="9224" max="9224" width="11.5703125" style="193" customWidth="1"/>
    <col min="9225" max="9225" width="15.5703125" style="193" customWidth="1"/>
    <col min="9226" max="9226" width="31.28515625" style="193" customWidth="1"/>
    <col min="9227" max="9227" width="15.85546875" style="193" customWidth="1"/>
    <col min="9228" max="9472" width="9.140625" style="193"/>
    <col min="9473" max="9473" width="3.85546875" style="193" customWidth="1"/>
    <col min="9474" max="9474" width="43.85546875" style="193" customWidth="1"/>
    <col min="9475" max="9475" width="9.140625" style="193"/>
    <col min="9476" max="9476" width="5" style="193" customWidth="1"/>
    <col min="9477" max="9477" width="7" style="193" customWidth="1"/>
    <col min="9478" max="9478" width="13.7109375" style="193" customWidth="1"/>
    <col min="9479" max="9479" width="12.28515625" style="193" customWidth="1"/>
    <col min="9480" max="9480" width="11.5703125" style="193" customWidth="1"/>
    <col min="9481" max="9481" width="15.5703125" style="193" customWidth="1"/>
    <col min="9482" max="9482" width="31.28515625" style="193" customWidth="1"/>
    <col min="9483" max="9483" width="15.85546875" style="193" customWidth="1"/>
    <col min="9484" max="9728" width="9.140625" style="193"/>
    <col min="9729" max="9729" width="3.85546875" style="193" customWidth="1"/>
    <col min="9730" max="9730" width="43.85546875" style="193" customWidth="1"/>
    <col min="9731" max="9731" width="9.140625" style="193"/>
    <col min="9732" max="9732" width="5" style="193" customWidth="1"/>
    <col min="9733" max="9733" width="7" style="193" customWidth="1"/>
    <col min="9734" max="9734" width="13.7109375" style="193" customWidth="1"/>
    <col min="9735" max="9735" width="12.28515625" style="193" customWidth="1"/>
    <col min="9736" max="9736" width="11.5703125" style="193" customWidth="1"/>
    <col min="9737" max="9737" width="15.5703125" style="193" customWidth="1"/>
    <col min="9738" max="9738" width="31.28515625" style="193" customWidth="1"/>
    <col min="9739" max="9739" width="15.85546875" style="193" customWidth="1"/>
    <col min="9740" max="9984" width="9.140625" style="193"/>
    <col min="9985" max="9985" width="3.85546875" style="193" customWidth="1"/>
    <col min="9986" max="9986" width="43.85546875" style="193" customWidth="1"/>
    <col min="9987" max="9987" width="9.140625" style="193"/>
    <col min="9988" max="9988" width="5" style="193" customWidth="1"/>
    <col min="9989" max="9989" width="7" style="193" customWidth="1"/>
    <col min="9990" max="9990" width="13.7109375" style="193" customWidth="1"/>
    <col min="9991" max="9991" width="12.28515625" style="193" customWidth="1"/>
    <col min="9992" max="9992" width="11.5703125" style="193" customWidth="1"/>
    <col min="9993" max="9993" width="15.5703125" style="193" customWidth="1"/>
    <col min="9994" max="9994" width="31.28515625" style="193" customWidth="1"/>
    <col min="9995" max="9995" width="15.85546875" style="193" customWidth="1"/>
    <col min="9996" max="10240" width="9.140625" style="193"/>
    <col min="10241" max="10241" width="3.85546875" style="193" customWidth="1"/>
    <col min="10242" max="10242" width="43.85546875" style="193" customWidth="1"/>
    <col min="10243" max="10243" width="9.140625" style="193"/>
    <col min="10244" max="10244" width="5" style="193" customWidth="1"/>
    <col min="10245" max="10245" width="7" style="193" customWidth="1"/>
    <col min="10246" max="10246" width="13.7109375" style="193" customWidth="1"/>
    <col min="10247" max="10247" width="12.28515625" style="193" customWidth="1"/>
    <col min="10248" max="10248" width="11.5703125" style="193" customWidth="1"/>
    <col min="10249" max="10249" width="15.5703125" style="193" customWidth="1"/>
    <col min="10250" max="10250" width="31.28515625" style="193" customWidth="1"/>
    <col min="10251" max="10251" width="15.85546875" style="193" customWidth="1"/>
    <col min="10252" max="10496" width="9.140625" style="193"/>
    <col min="10497" max="10497" width="3.85546875" style="193" customWidth="1"/>
    <col min="10498" max="10498" width="43.85546875" style="193" customWidth="1"/>
    <col min="10499" max="10499" width="9.140625" style="193"/>
    <col min="10500" max="10500" width="5" style="193" customWidth="1"/>
    <col min="10501" max="10501" width="7" style="193" customWidth="1"/>
    <col min="10502" max="10502" width="13.7109375" style="193" customWidth="1"/>
    <col min="10503" max="10503" width="12.28515625" style="193" customWidth="1"/>
    <col min="10504" max="10504" width="11.5703125" style="193" customWidth="1"/>
    <col min="10505" max="10505" width="15.5703125" style="193" customWidth="1"/>
    <col min="10506" max="10506" width="31.28515625" style="193" customWidth="1"/>
    <col min="10507" max="10507" width="15.85546875" style="193" customWidth="1"/>
    <col min="10508" max="10752" width="9.140625" style="193"/>
    <col min="10753" max="10753" width="3.85546875" style="193" customWidth="1"/>
    <col min="10754" max="10754" width="43.85546875" style="193" customWidth="1"/>
    <col min="10755" max="10755" width="9.140625" style="193"/>
    <col min="10756" max="10756" width="5" style="193" customWidth="1"/>
    <col min="10757" max="10757" width="7" style="193" customWidth="1"/>
    <col min="10758" max="10758" width="13.7109375" style="193" customWidth="1"/>
    <col min="10759" max="10759" width="12.28515625" style="193" customWidth="1"/>
    <col min="10760" max="10760" width="11.5703125" style="193" customWidth="1"/>
    <col min="10761" max="10761" width="15.5703125" style="193" customWidth="1"/>
    <col min="10762" max="10762" width="31.28515625" style="193" customWidth="1"/>
    <col min="10763" max="10763" width="15.85546875" style="193" customWidth="1"/>
    <col min="10764" max="11008" width="9.140625" style="193"/>
    <col min="11009" max="11009" width="3.85546875" style="193" customWidth="1"/>
    <col min="11010" max="11010" width="43.85546875" style="193" customWidth="1"/>
    <col min="11011" max="11011" width="9.140625" style="193"/>
    <col min="11012" max="11012" width="5" style="193" customWidth="1"/>
    <col min="11013" max="11013" width="7" style="193" customWidth="1"/>
    <col min="11014" max="11014" width="13.7109375" style="193" customWidth="1"/>
    <col min="11015" max="11015" width="12.28515625" style="193" customWidth="1"/>
    <col min="11016" max="11016" width="11.5703125" style="193" customWidth="1"/>
    <col min="11017" max="11017" width="15.5703125" style="193" customWidth="1"/>
    <col min="11018" max="11018" width="31.28515625" style="193" customWidth="1"/>
    <col min="11019" max="11019" width="15.85546875" style="193" customWidth="1"/>
    <col min="11020" max="11264" width="9.140625" style="193"/>
    <col min="11265" max="11265" width="3.85546875" style="193" customWidth="1"/>
    <col min="11266" max="11266" width="43.85546875" style="193" customWidth="1"/>
    <col min="11267" max="11267" width="9.140625" style="193"/>
    <col min="11268" max="11268" width="5" style="193" customWidth="1"/>
    <col min="11269" max="11269" width="7" style="193" customWidth="1"/>
    <col min="11270" max="11270" width="13.7109375" style="193" customWidth="1"/>
    <col min="11271" max="11271" width="12.28515625" style="193" customWidth="1"/>
    <col min="11272" max="11272" width="11.5703125" style="193" customWidth="1"/>
    <col min="11273" max="11273" width="15.5703125" style="193" customWidth="1"/>
    <col min="11274" max="11274" width="31.28515625" style="193" customWidth="1"/>
    <col min="11275" max="11275" width="15.85546875" style="193" customWidth="1"/>
    <col min="11276" max="11520" width="9.140625" style="193"/>
    <col min="11521" max="11521" width="3.85546875" style="193" customWidth="1"/>
    <col min="11522" max="11522" width="43.85546875" style="193" customWidth="1"/>
    <col min="11523" max="11523" width="9.140625" style="193"/>
    <col min="11524" max="11524" width="5" style="193" customWidth="1"/>
    <col min="11525" max="11525" width="7" style="193" customWidth="1"/>
    <col min="11526" max="11526" width="13.7109375" style="193" customWidth="1"/>
    <col min="11527" max="11527" width="12.28515625" style="193" customWidth="1"/>
    <col min="11528" max="11528" width="11.5703125" style="193" customWidth="1"/>
    <col min="11529" max="11529" width="15.5703125" style="193" customWidth="1"/>
    <col min="11530" max="11530" width="31.28515625" style="193" customWidth="1"/>
    <col min="11531" max="11531" width="15.85546875" style="193" customWidth="1"/>
    <col min="11532" max="11776" width="9.140625" style="193"/>
    <col min="11777" max="11777" width="3.85546875" style="193" customWidth="1"/>
    <col min="11778" max="11778" width="43.85546875" style="193" customWidth="1"/>
    <col min="11779" max="11779" width="9.140625" style="193"/>
    <col min="11780" max="11780" width="5" style="193" customWidth="1"/>
    <col min="11781" max="11781" width="7" style="193" customWidth="1"/>
    <col min="11782" max="11782" width="13.7109375" style="193" customWidth="1"/>
    <col min="11783" max="11783" width="12.28515625" style="193" customWidth="1"/>
    <col min="11784" max="11784" width="11.5703125" style="193" customWidth="1"/>
    <col min="11785" max="11785" width="15.5703125" style="193" customWidth="1"/>
    <col min="11786" max="11786" width="31.28515625" style="193" customWidth="1"/>
    <col min="11787" max="11787" width="15.85546875" style="193" customWidth="1"/>
    <col min="11788" max="12032" width="9.140625" style="193"/>
    <col min="12033" max="12033" width="3.85546875" style="193" customWidth="1"/>
    <col min="12034" max="12034" width="43.85546875" style="193" customWidth="1"/>
    <col min="12035" max="12035" width="9.140625" style="193"/>
    <col min="12036" max="12036" width="5" style="193" customWidth="1"/>
    <col min="12037" max="12037" width="7" style="193" customWidth="1"/>
    <col min="12038" max="12038" width="13.7109375" style="193" customWidth="1"/>
    <col min="12039" max="12039" width="12.28515625" style="193" customWidth="1"/>
    <col min="12040" max="12040" width="11.5703125" style="193" customWidth="1"/>
    <col min="12041" max="12041" width="15.5703125" style="193" customWidth="1"/>
    <col min="12042" max="12042" width="31.28515625" style="193" customWidth="1"/>
    <col min="12043" max="12043" width="15.85546875" style="193" customWidth="1"/>
    <col min="12044" max="12288" width="9.140625" style="193"/>
    <col min="12289" max="12289" width="3.85546875" style="193" customWidth="1"/>
    <col min="12290" max="12290" width="43.85546875" style="193" customWidth="1"/>
    <col min="12291" max="12291" width="9.140625" style="193"/>
    <col min="12292" max="12292" width="5" style="193" customWidth="1"/>
    <col min="12293" max="12293" width="7" style="193" customWidth="1"/>
    <col min="12294" max="12294" width="13.7109375" style="193" customWidth="1"/>
    <col min="12295" max="12295" width="12.28515625" style="193" customWidth="1"/>
    <col min="12296" max="12296" width="11.5703125" style="193" customWidth="1"/>
    <col min="12297" max="12297" width="15.5703125" style="193" customWidth="1"/>
    <col min="12298" max="12298" width="31.28515625" style="193" customWidth="1"/>
    <col min="12299" max="12299" width="15.85546875" style="193" customWidth="1"/>
    <col min="12300" max="12544" width="9.140625" style="193"/>
    <col min="12545" max="12545" width="3.85546875" style="193" customWidth="1"/>
    <col min="12546" max="12546" width="43.85546875" style="193" customWidth="1"/>
    <col min="12547" max="12547" width="9.140625" style="193"/>
    <col min="12548" max="12548" width="5" style="193" customWidth="1"/>
    <col min="12549" max="12549" width="7" style="193" customWidth="1"/>
    <col min="12550" max="12550" width="13.7109375" style="193" customWidth="1"/>
    <col min="12551" max="12551" width="12.28515625" style="193" customWidth="1"/>
    <col min="12552" max="12552" width="11.5703125" style="193" customWidth="1"/>
    <col min="12553" max="12553" width="15.5703125" style="193" customWidth="1"/>
    <col min="12554" max="12554" width="31.28515625" style="193" customWidth="1"/>
    <col min="12555" max="12555" width="15.85546875" style="193" customWidth="1"/>
    <col min="12556" max="12800" width="9.140625" style="193"/>
    <col min="12801" max="12801" width="3.85546875" style="193" customWidth="1"/>
    <col min="12802" max="12802" width="43.85546875" style="193" customWidth="1"/>
    <col min="12803" max="12803" width="9.140625" style="193"/>
    <col min="12804" max="12804" width="5" style="193" customWidth="1"/>
    <col min="12805" max="12805" width="7" style="193" customWidth="1"/>
    <col min="12806" max="12806" width="13.7109375" style="193" customWidth="1"/>
    <col min="12807" max="12807" width="12.28515625" style="193" customWidth="1"/>
    <col min="12808" max="12808" width="11.5703125" style="193" customWidth="1"/>
    <col min="12809" max="12809" width="15.5703125" style="193" customWidth="1"/>
    <col min="12810" max="12810" width="31.28515625" style="193" customWidth="1"/>
    <col min="12811" max="12811" width="15.85546875" style="193" customWidth="1"/>
    <col min="12812" max="13056" width="9.140625" style="193"/>
    <col min="13057" max="13057" width="3.85546875" style="193" customWidth="1"/>
    <col min="13058" max="13058" width="43.85546875" style="193" customWidth="1"/>
    <col min="13059" max="13059" width="9.140625" style="193"/>
    <col min="13060" max="13060" width="5" style="193" customWidth="1"/>
    <col min="13061" max="13061" width="7" style="193" customWidth="1"/>
    <col min="13062" max="13062" width="13.7109375" style="193" customWidth="1"/>
    <col min="13063" max="13063" width="12.28515625" style="193" customWidth="1"/>
    <col min="13064" max="13064" width="11.5703125" style="193" customWidth="1"/>
    <col min="13065" max="13065" width="15.5703125" style="193" customWidth="1"/>
    <col min="13066" max="13066" width="31.28515625" style="193" customWidth="1"/>
    <col min="13067" max="13067" width="15.85546875" style="193" customWidth="1"/>
    <col min="13068" max="13312" width="9.140625" style="193"/>
    <col min="13313" max="13313" width="3.85546875" style="193" customWidth="1"/>
    <col min="13314" max="13314" width="43.85546875" style="193" customWidth="1"/>
    <col min="13315" max="13315" width="9.140625" style="193"/>
    <col min="13316" max="13316" width="5" style="193" customWidth="1"/>
    <col min="13317" max="13317" width="7" style="193" customWidth="1"/>
    <col min="13318" max="13318" width="13.7109375" style="193" customWidth="1"/>
    <col min="13319" max="13319" width="12.28515625" style="193" customWidth="1"/>
    <col min="13320" max="13320" width="11.5703125" style="193" customWidth="1"/>
    <col min="13321" max="13321" width="15.5703125" style="193" customWidth="1"/>
    <col min="13322" max="13322" width="31.28515625" style="193" customWidth="1"/>
    <col min="13323" max="13323" width="15.85546875" style="193" customWidth="1"/>
    <col min="13324" max="13568" width="9.140625" style="193"/>
    <col min="13569" max="13569" width="3.85546875" style="193" customWidth="1"/>
    <col min="13570" max="13570" width="43.85546875" style="193" customWidth="1"/>
    <col min="13571" max="13571" width="9.140625" style="193"/>
    <col min="13572" max="13572" width="5" style="193" customWidth="1"/>
    <col min="13573" max="13573" width="7" style="193" customWidth="1"/>
    <col min="13574" max="13574" width="13.7109375" style="193" customWidth="1"/>
    <col min="13575" max="13575" width="12.28515625" style="193" customWidth="1"/>
    <col min="13576" max="13576" width="11.5703125" style="193" customWidth="1"/>
    <col min="13577" max="13577" width="15.5703125" style="193" customWidth="1"/>
    <col min="13578" max="13578" width="31.28515625" style="193" customWidth="1"/>
    <col min="13579" max="13579" width="15.85546875" style="193" customWidth="1"/>
    <col min="13580" max="13824" width="9.140625" style="193"/>
    <col min="13825" max="13825" width="3.85546875" style="193" customWidth="1"/>
    <col min="13826" max="13826" width="43.85546875" style="193" customWidth="1"/>
    <col min="13827" max="13827" width="9.140625" style="193"/>
    <col min="13828" max="13828" width="5" style="193" customWidth="1"/>
    <col min="13829" max="13829" width="7" style="193" customWidth="1"/>
    <col min="13830" max="13830" width="13.7109375" style="193" customWidth="1"/>
    <col min="13831" max="13831" width="12.28515625" style="193" customWidth="1"/>
    <col min="13832" max="13832" width="11.5703125" style="193" customWidth="1"/>
    <col min="13833" max="13833" width="15.5703125" style="193" customWidth="1"/>
    <col min="13834" max="13834" width="31.28515625" style="193" customWidth="1"/>
    <col min="13835" max="13835" width="15.85546875" style="193" customWidth="1"/>
    <col min="13836" max="14080" width="9.140625" style="193"/>
    <col min="14081" max="14081" width="3.85546875" style="193" customWidth="1"/>
    <col min="14082" max="14082" width="43.85546875" style="193" customWidth="1"/>
    <col min="14083" max="14083" width="9.140625" style="193"/>
    <col min="14084" max="14084" width="5" style="193" customWidth="1"/>
    <col min="14085" max="14085" width="7" style="193" customWidth="1"/>
    <col min="14086" max="14086" width="13.7109375" style="193" customWidth="1"/>
    <col min="14087" max="14087" width="12.28515625" style="193" customWidth="1"/>
    <col min="14088" max="14088" width="11.5703125" style="193" customWidth="1"/>
    <col min="14089" max="14089" width="15.5703125" style="193" customWidth="1"/>
    <col min="14090" max="14090" width="31.28515625" style="193" customWidth="1"/>
    <col min="14091" max="14091" width="15.85546875" style="193" customWidth="1"/>
    <col min="14092" max="14336" width="9.140625" style="193"/>
    <col min="14337" max="14337" width="3.85546875" style="193" customWidth="1"/>
    <col min="14338" max="14338" width="43.85546875" style="193" customWidth="1"/>
    <col min="14339" max="14339" width="9.140625" style="193"/>
    <col min="14340" max="14340" width="5" style="193" customWidth="1"/>
    <col min="14341" max="14341" width="7" style="193" customWidth="1"/>
    <col min="14342" max="14342" width="13.7109375" style="193" customWidth="1"/>
    <col min="14343" max="14343" width="12.28515625" style="193" customWidth="1"/>
    <col min="14344" max="14344" width="11.5703125" style="193" customWidth="1"/>
    <col min="14345" max="14345" width="15.5703125" style="193" customWidth="1"/>
    <col min="14346" max="14346" width="31.28515625" style="193" customWidth="1"/>
    <col min="14347" max="14347" width="15.85546875" style="193" customWidth="1"/>
    <col min="14348" max="14592" width="9.140625" style="193"/>
    <col min="14593" max="14593" width="3.85546875" style="193" customWidth="1"/>
    <col min="14594" max="14594" width="43.85546875" style="193" customWidth="1"/>
    <col min="14595" max="14595" width="9.140625" style="193"/>
    <col min="14596" max="14596" width="5" style="193" customWidth="1"/>
    <col min="14597" max="14597" width="7" style="193" customWidth="1"/>
    <col min="14598" max="14598" width="13.7109375" style="193" customWidth="1"/>
    <col min="14599" max="14599" width="12.28515625" style="193" customWidth="1"/>
    <col min="14600" max="14600" width="11.5703125" style="193" customWidth="1"/>
    <col min="14601" max="14601" width="15.5703125" style="193" customWidth="1"/>
    <col min="14602" max="14602" width="31.28515625" style="193" customWidth="1"/>
    <col min="14603" max="14603" width="15.85546875" style="193" customWidth="1"/>
    <col min="14604" max="14848" width="9.140625" style="193"/>
    <col min="14849" max="14849" width="3.85546875" style="193" customWidth="1"/>
    <col min="14850" max="14850" width="43.85546875" style="193" customWidth="1"/>
    <col min="14851" max="14851" width="9.140625" style="193"/>
    <col min="14852" max="14852" width="5" style="193" customWidth="1"/>
    <col min="14853" max="14853" width="7" style="193" customWidth="1"/>
    <col min="14854" max="14854" width="13.7109375" style="193" customWidth="1"/>
    <col min="14855" max="14855" width="12.28515625" style="193" customWidth="1"/>
    <col min="14856" max="14856" width="11.5703125" style="193" customWidth="1"/>
    <col min="14857" max="14857" width="15.5703125" style="193" customWidth="1"/>
    <col min="14858" max="14858" width="31.28515625" style="193" customWidth="1"/>
    <col min="14859" max="14859" width="15.85546875" style="193" customWidth="1"/>
    <col min="14860" max="15104" width="9.140625" style="193"/>
    <col min="15105" max="15105" width="3.85546875" style="193" customWidth="1"/>
    <col min="15106" max="15106" width="43.85546875" style="193" customWidth="1"/>
    <col min="15107" max="15107" width="9.140625" style="193"/>
    <col min="15108" max="15108" width="5" style="193" customWidth="1"/>
    <col min="15109" max="15109" width="7" style="193" customWidth="1"/>
    <col min="15110" max="15110" width="13.7109375" style="193" customWidth="1"/>
    <col min="15111" max="15111" width="12.28515625" style="193" customWidth="1"/>
    <col min="15112" max="15112" width="11.5703125" style="193" customWidth="1"/>
    <col min="15113" max="15113" width="15.5703125" style="193" customWidth="1"/>
    <col min="15114" max="15114" width="31.28515625" style="193" customWidth="1"/>
    <col min="15115" max="15115" width="15.85546875" style="193" customWidth="1"/>
    <col min="15116" max="15360" width="9.140625" style="193"/>
    <col min="15361" max="15361" width="3.85546875" style="193" customWidth="1"/>
    <col min="15362" max="15362" width="43.85546875" style="193" customWidth="1"/>
    <col min="15363" max="15363" width="9.140625" style="193"/>
    <col min="15364" max="15364" width="5" style="193" customWidth="1"/>
    <col min="15365" max="15365" width="7" style="193" customWidth="1"/>
    <col min="15366" max="15366" width="13.7109375" style="193" customWidth="1"/>
    <col min="15367" max="15367" width="12.28515625" style="193" customWidth="1"/>
    <col min="15368" max="15368" width="11.5703125" style="193" customWidth="1"/>
    <col min="15369" max="15369" width="15.5703125" style="193" customWidth="1"/>
    <col min="15370" max="15370" width="31.28515625" style="193" customWidth="1"/>
    <col min="15371" max="15371" width="15.85546875" style="193" customWidth="1"/>
    <col min="15372" max="15616" width="9.140625" style="193"/>
    <col min="15617" max="15617" width="3.85546875" style="193" customWidth="1"/>
    <col min="15618" max="15618" width="43.85546875" style="193" customWidth="1"/>
    <col min="15619" max="15619" width="9.140625" style="193"/>
    <col min="15620" max="15620" width="5" style="193" customWidth="1"/>
    <col min="15621" max="15621" width="7" style="193" customWidth="1"/>
    <col min="15622" max="15622" width="13.7109375" style="193" customWidth="1"/>
    <col min="15623" max="15623" width="12.28515625" style="193" customWidth="1"/>
    <col min="15624" max="15624" width="11.5703125" style="193" customWidth="1"/>
    <col min="15625" max="15625" width="15.5703125" style="193" customWidth="1"/>
    <col min="15626" max="15626" width="31.28515625" style="193" customWidth="1"/>
    <col min="15627" max="15627" width="15.85546875" style="193" customWidth="1"/>
    <col min="15628" max="15872" width="9.140625" style="193"/>
    <col min="15873" max="15873" width="3.85546875" style="193" customWidth="1"/>
    <col min="15874" max="15874" width="43.85546875" style="193" customWidth="1"/>
    <col min="15875" max="15875" width="9.140625" style="193"/>
    <col min="15876" max="15876" width="5" style="193" customWidth="1"/>
    <col min="15877" max="15877" width="7" style="193" customWidth="1"/>
    <col min="15878" max="15878" width="13.7109375" style="193" customWidth="1"/>
    <col min="15879" max="15879" width="12.28515625" style="193" customWidth="1"/>
    <col min="15880" max="15880" width="11.5703125" style="193" customWidth="1"/>
    <col min="15881" max="15881" width="15.5703125" style="193" customWidth="1"/>
    <col min="15882" max="15882" width="31.28515625" style="193" customWidth="1"/>
    <col min="15883" max="15883" width="15.85546875" style="193" customWidth="1"/>
    <col min="15884" max="16128" width="9.140625" style="193"/>
    <col min="16129" max="16129" width="3.85546875" style="193" customWidth="1"/>
    <col min="16130" max="16130" width="43.85546875" style="193" customWidth="1"/>
    <col min="16131" max="16131" width="9.140625" style="193"/>
    <col min="16132" max="16132" width="5" style="193" customWidth="1"/>
    <col min="16133" max="16133" width="7" style="193" customWidth="1"/>
    <col min="16134" max="16134" width="13.7109375" style="193" customWidth="1"/>
    <col min="16135" max="16135" width="12.28515625" style="193" customWidth="1"/>
    <col min="16136" max="16136" width="11.5703125" style="193" customWidth="1"/>
    <col min="16137" max="16137" width="15.5703125" style="193" customWidth="1"/>
    <col min="16138" max="16138" width="31.28515625" style="193" customWidth="1"/>
    <col min="16139" max="16139" width="15.85546875" style="193" customWidth="1"/>
    <col min="16140" max="16384" width="9.140625" style="193"/>
  </cols>
  <sheetData>
    <row r="1" spans="1:12" x14ac:dyDescent="0.25">
      <c r="A1" s="192"/>
      <c r="B1" s="192"/>
      <c r="C1" s="192"/>
      <c r="D1" s="192"/>
      <c r="E1" s="192"/>
      <c r="F1" s="192"/>
      <c r="G1" s="192"/>
      <c r="H1" s="192"/>
      <c r="I1" s="192"/>
    </row>
    <row r="2" spans="1:12" x14ac:dyDescent="0.25">
      <c r="A2" s="192"/>
      <c r="B2" s="192"/>
      <c r="C2" s="192"/>
      <c r="D2" s="192"/>
      <c r="E2" s="192"/>
      <c r="F2" s="192"/>
      <c r="G2" s="192"/>
      <c r="H2" s="192"/>
      <c r="I2" s="192"/>
    </row>
    <row r="3" spans="1:12" x14ac:dyDescent="0.25">
      <c r="A3" s="192"/>
      <c r="B3" s="192"/>
      <c r="C3" s="192"/>
      <c r="D3" s="192"/>
      <c r="E3" s="192"/>
      <c r="F3" s="192"/>
      <c r="G3" s="192"/>
      <c r="H3" s="192"/>
      <c r="I3" s="192"/>
    </row>
    <row r="4" spans="1:12" x14ac:dyDescent="0.25">
      <c r="A4" s="476" t="str">
        <f>'resumo 1'!A5:I5</f>
        <v>LOTE 2
ACESSO Nº 14 - ESCOLA CLASSE CATINGUEIRO 
ACESSO Nº 18 - ESCOLA CLASSE SONHÉM DE CIMA
ACESSO Nº 25 - ESCOLA CLASSE ALMÉCEGAS</v>
      </c>
      <c r="B4" s="477"/>
      <c r="C4" s="477"/>
      <c r="D4" s="477"/>
      <c r="E4" s="477"/>
      <c r="F4" s="477"/>
      <c r="G4" s="477"/>
      <c r="H4" s="477"/>
      <c r="I4" s="478"/>
    </row>
    <row r="5" spans="1:12" ht="33" customHeight="1" x14ac:dyDescent="0.25">
      <c r="A5" s="479"/>
      <c r="B5" s="480"/>
      <c r="C5" s="480"/>
      <c r="D5" s="480"/>
      <c r="E5" s="480"/>
      <c r="F5" s="480"/>
      <c r="G5" s="480"/>
      <c r="H5" s="480"/>
      <c r="I5" s="481"/>
    </row>
    <row r="6" spans="1:12" x14ac:dyDescent="0.25">
      <c r="A6" s="489" t="s">
        <v>231</v>
      </c>
      <c r="B6" s="490"/>
      <c r="C6" s="490"/>
      <c r="D6" s="490"/>
      <c r="E6" s="490"/>
      <c r="F6" s="490"/>
      <c r="G6" s="490"/>
      <c r="H6" s="490"/>
      <c r="I6" s="491"/>
    </row>
    <row r="7" spans="1:12" x14ac:dyDescent="0.25">
      <c r="A7" s="215"/>
      <c r="B7" s="216"/>
      <c r="C7" s="216"/>
      <c r="D7" s="216"/>
      <c r="E7" s="216"/>
      <c r="F7" s="216"/>
      <c r="G7" s="216"/>
      <c r="H7" s="216"/>
      <c r="I7" s="217"/>
      <c r="J7" s="194"/>
    </row>
    <row r="8" spans="1:12" s="197" customFormat="1" ht="15" customHeight="1" x14ac:dyDescent="0.25">
      <c r="A8" s="492" t="s">
        <v>306</v>
      </c>
      <c r="B8" s="493"/>
      <c r="C8" s="493"/>
      <c r="D8" s="493"/>
      <c r="E8" s="493"/>
      <c r="F8" s="493"/>
      <c r="G8" s="218"/>
      <c r="H8" s="195"/>
      <c r="I8" s="219"/>
      <c r="J8" s="196"/>
    </row>
    <row r="9" spans="1:12" s="197" customFormat="1" ht="30" customHeight="1" x14ac:dyDescent="0.25">
      <c r="A9" s="492" t="str">
        <f>'resumo 1'!A1</f>
        <v>Serviço de Pavimentação em Concreto Asfáltico Usinado a Quente - CAUQ nas vias do DF, na Área de Atuação da Codevasf</v>
      </c>
      <c r="B9" s="493"/>
      <c r="C9" s="493"/>
      <c r="D9" s="493"/>
      <c r="E9" s="493"/>
      <c r="F9" s="493"/>
      <c r="G9" s="493"/>
      <c r="H9" s="493"/>
      <c r="I9" s="494"/>
      <c r="J9" s="198" t="s">
        <v>232</v>
      </c>
      <c r="K9" s="320">
        <f>CPU_CBUQ!H7</f>
        <v>0</v>
      </c>
      <c r="L9" s="199" t="s">
        <v>111</v>
      </c>
    </row>
    <row r="10" spans="1:12" x14ac:dyDescent="0.25">
      <c r="A10" s="215"/>
      <c r="B10" s="216"/>
      <c r="C10" s="216"/>
      <c r="D10" s="216"/>
      <c r="E10" s="216"/>
      <c r="F10" s="216"/>
      <c r="G10" s="216"/>
      <c r="H10" s="216"/>
      <c r="I10" s="217"/>
      <c r="J10" s="200" t="s">
        <v>233</v>
      </c>
      <c r="K10" s="201">
        <f>'BDI Pequeno Porte'!F25</f>
        <v>0</v>
      </c>
      <c r="L10" s="202" t="s">
        <v>111</v>
      </c>
    </row>
    <row r="11" spans="1:12" x14ac:dyDescent="0.25">
      <c r="A11" s="215"/>
      <c r="B11" s="220"/>
      <c r="C11" s="220"/>
      <c r="D11" s="220"/>
      <c r="E11" s="220"/>
      <c r="F11" s="220"/>
      <c r="G11" s="220"/>
      <c r="H11" s="220"/>
      <c r="I11" s="221"/>
      <c r="J11" s="200" t="s">
        <v>234</v>
      </c>
      <c r="K11" s="203">
        <v>8</v>
      </c>
      <c r="L11" s="202" t="s">
        <v>235</v>
      </c>
    </row>
    <row r="12" spans="1:12" ht="25.5" customHeight="1" x14ac:dyDescent="0.25">
      <c r="A12" s="222" t="s">
        <v>236</v>
      </c>
      <c r="B12" s="223" t="s">
        <v>237</v>
      </c>
      <c r="C12" s="224" t="s">
        <v>238</v>
      </c>
      <c r="D12" s="488" t="s">
        <v>239</v>
      </c>
      <c r="E12" s="488"/>
      <c r="F12" s="317" t="s">
        <v>313</v>
      </c>
      <c r="G12" s="225" t="s">
        <v>240</v>
      </c>
      <c r="H12" s="225" t="s">
        <v>241</v>
      </c>
      <c r="I12" s="226" t="s">
        <v>242</v>
      </c>
      <c r="J12" s="200" t="s">
        <v>243</v>
      </c>
      <c r="K12" s="203">
        <v>3.97</v>
      </c>
      <c r="L12" s="202" t="s">
        <v>244</v>
      </c>
    </row>
    <row r="13" spans="1:12" s="207" customFormat="1" x14ac:dyDescent="0.25">
      <c r="A13" s="227" t="s">
        <v>245</v>
      </c>
      <c r="B13" s="204" t="s">
        <v>229</v>
      </c>
      <c r="C13" s="205"/>
      <c r="D13" s="205"/>
      <c r="E13" s="205"/>
      <c r="F13" s="205"/>
      <c r="G13" s="205"/>
      <c r="H13" s="206"/>
      <c r="I13" s="228">
        <f>H39</f>
        <v>0</v>
      </c>
    </row>
    <row r="14" spans="1:12" x14ac:dyDescent="0.25">
      <c r="A14" s="229" t="s">
        <v>60</v>
      </c>
      <c r="B14" s="230" t="s">
        <v>246</v>
      </c>
      <c r="C14" s="230"/>
      <c r="D14" s="230"/>
      <c r="E14" s="230"/>
      <c r="F14" s="230"/>
      <c r="G14" s="230"/>
      <c r="H14" s="231"/>
      <c r="I14" s="232"/>
    </row>
    <row r="15" spans="1:12" ht="15" customHeight="1" x14ac:dyDescent="0.25">
      <c r="A15" s="229" t="s">
        <v>182</v>
      </c>
      <c r="B15" s="230" t="s">
        <v>247</v>
      </c>
      <c r="C15" s="233"/>
      <c r="D15" s="487"/>
      <c r="E15" s="487"/>
      <c r="F15" s="234"/>
      <c r="G15" s="235"/>
      <c r="H15" s="236"/>
      <c r="I15" s="237"/>
      <c r="K15" s="208"/>
    </row>
    <row r="16" spans="1:12" ht="15" customHeight="1" x14ac:dyDescent="0.25">
      <c r="A16" s="238"/>
      <c r="B16" s="239" t="s">
        <v>248</v>
      </c>
      <c r="C16" s="233" t="s">
        <v>97</v>
      </c>
      <c r="D16" s="487">
        <v>20</v>
      </c>
      <c r="E16" s="487"/>
      <c r="F16" s="240">
        <v>34780</v>
      </c>
      <c r="G16" s="235"/>
      <c r="H16" s="241">
        <f>ROUND(G16*D16,2)</f>
        <v>0</v>
      </c>
      <c r="I16" s="237"/>
      <c r="K16" s="208"/>
    </row>
    <row r="17" spans="1:11" ht="15" customHeight="1" x14ac:dyDescent="0.25">
      <c r="A17" s="242"/>
      <c r="B17" s="239" t="s">
        <v>249</v>
      </c>
      <c r="C17" s="233" t="s">
        <v>97</v>
      </c>
      <c r="D17" s="487">
        <v>20</v>
      </c>
      <c r="E17" s="487"/>
      <c r="F17" s="240">
        <v>7592</v>
      </c>
      <c r="G17" s="235"/>
      <c r="H17" s="241">
        <f t="shared" ref="H17:H19" si="0">ROUND(G17*D17,2)</f>
        <v>0</v>
      </c>
      <c r="I17" s="237"/>
      <c r="J17" s="209"/>
    </row>
    <row r="18" spans="1:11" x14ac:dyDescent="0.25">
      <c r="A18" s="243" t="s">
        <v>205</v>
      </c>
      <c r="B18" s="230" t="s">
        <v>250</v>
      </c>
      <c r="C18" s="233"/>
      <c r="D18" s="487"/>
      <c r="E18" s="487"/>
      <c r="F18" s="234"/>
      <c r="G18" s="235"/>
      <c r="H18" s="241"/>
      <c r="I18" s="237"/>
      <c r="J18" s="208"/>
    </row>
    <row r="19" spans="1:11" ht="15" customHeight="1" x14ac:dyDescent="0.25">
      <c r="A19" s="242"/>
      <c r="B19" s="239" t="s">
        <v>248</v>
      </c>
      <c r="C19" s="233" t="s">
        <v>97</v>
      </c>
      <c r="D19" s="487">
        <v>40</v>
      </c>
      <c r="E19" s="487"/>
      <c r="F19" s="240">
        <v>34780</v>
      </c>
      <c r="G19" s="235"/>
      <c r="H19" s="241">
        <f t="shared" si="0"/>
        <v>0</v>
      </c>
      <c r="I19" s="237"/>
      <c r="J19" s="211"/>
    </row>
    <row r="20" spans="1:11" ht="15" customHeight="1" x14ac:dyDescent="0.25">
      <c r="A20" s="242"/>
      <c r="B20" s="239" t="s">
        <v>251</v>
      </c>
      <c r="C20" s="233" t="s">
        <v>97</v>
      </c>
      <c r="D20" s="487">
        <v>40</v>
      </c>
      <c r="E20" s="487"/>
      <c r="F20" s="240">
        <v>2359</v>
      </c>
      <c r="G20" s="235"/>
      <c r="H20" s="241">
        <f>ROUND(G20*D20,2)</f>
        <v>0</v>
      </c>
      <c r="I20" s="237"/>
    </row>
    <row r="21" spans="1:11" ht="15" customHeight="1" x14ac:dyDescent="0.25">
      <c r="A21" s="215"/>
      <c r="B21" s="482" t="s">
        <v>252</v>
      </c>
      <c r="C21" s="482"/>
      <c r="D21" s="482"/>
      <c r="E21" s="482"/>
      <c r="F21" s="482"/>
      <c r="G21" s="482"/>
      <c r="H21" s="244">
        <f>SUM(H16:H20)</f>
        <v>0</v>
      </c>
      <c r="I21" s="237"/>
    </row>
    <row r="22" spans="1:11" ht="15" customHeight="1" x14ac:dyDescent="0.25">
      <c r="A22" s="215"/>
      <c r="B22" s="482" t="str">
        <f>CONCATENATE("SUBTOTAL DA MÃO DE OBRA COM LEIS SOCIAIS (",K9,"%):")</f>
        <v>SUBTOTAL DA MÃO DE OBRA COM LEIS SOCIAIS (0%):</v>
      </c>
      <c r="C22" s="482"/>
      <c r="D22" s="482"/>
      <c r="E22" s="482"/>
      <c r="F22" s="482"/>
      <c r="G22" s="482"/>
      <c r="H22" s="244">
        <f>ROUND(K9*(H21),2)</f>
        <v>0</v>
      </c>
      <c r="I22" s="237"/>
      <c r="K22" s="210"/>
    </row>
    <row r="23" spans="1:11" ht="15" customHeight="1" x14ac:dyDescent="0.25">
      <c r="A23" s="215"/>
      <c r="B23" s="482" t="s">
        <v>253</v>
      </c>
      <c r="C23" s="482"/>
      <c r="D23" s="482"/>
      <c r="E23" s="482"/>
      <c r="F23" s="482"/>
      <c r="G23" s="482"/>
      <c r="H23" s="244">
        <f>SUM(H21:H22)</f>
        <v>0</v>
      </c>
      <c r="I23" s="237"/>
    </row>
    <row r="24" spans="1:11" ht="15" customHeight="1" x14ac:dyDescent="0.25">
      <c r="A24" s="215"/>
      <c r="B24" s="245"/>
      <c r="C24" s="245"/>
      <c r="D24" s="245"/>
      <c r="E24" s="245"/>
      <c r="F24" s="245"/>
      <c r="G24" s="245"/>
      <c r="H24" s="246"/>
      <c r="I24" s="237"/>
      <c r="J24" s="211"/>
    </row>
    <row r="25" spans="1:11" ht="15.75" customHeight="1" x14ac:dyDescent="0.25">
      <c r="A25" s="229" t="s">
        <v>254</v>
      </c>
      <c r="B25" s="230" t="s">
        <v>255</v>
      </c>
      <c r="C25" s="224" t="s">
        <v>238</v>
      </c>
      <c r="D25" s="488" t="s">
        <v>239</v>
      </c>
      <c r="E25" s="488"/>
      <c r="F25" s="224"/>
      <c r="G25" s="225" t="s">
        <v>240</v>
      </c>
      <c r="H25" s="225" t="s">
        <v>241</v>
      </c>
      <c r="I25" s="226"/>
      <c r="J25" s="212"/>
    </row>
    <row r="26" spans="1:11" ht="15" customHeight="1" x14ac:dyDescent="0.25">
      <c r="A26" s="215"/>
      <c r="B26" s="239" t="s">
        <v>256</v>
      </c>
      <c r="C26" s="233" t="s">
        <v>97</v>
      </c>
      <c r="D26" s="487">
        <v>20</v>
      </c>
      <c r="E26" s="487"/>
      <c r="F26" s="240">
        <v>92144</v>
      </c>
      <c r="G26" s="235"/>
      <c r="H26" s="241">
        <f>ROUND(G26*D26,2)</f>
        <v>0</v>
      </c>
      <c r="I26" s="237"/>
      <c r="J26" s="210"/>
      <c r="K26" s="213"/>
    </row>
    <row r="27" spans="1:11" ht="15" customHeight="1" x14ac:dyDescent="0.25">
      <c r="A27" s="215"/>
      <c r="B27" s="239" t="s">
        <v>257</v>
      </c>
      <c r="C27" s="233" t="s">
        <v>258</v>
      </c>
      <c r="D27" s="487">
        <v>80</v>
      </c>
      <c r="E27" s="487"/>
      <c r="F27" s="240">
        <v>4221</v>
      </c>
      <c r="G27" s="235"/>
      <c r="H27" s="247">
        <f>G27*D27</f>
        <v>0</v>
      </c>
      <c r="I27" s="237"/>
      <c r="J27" s="210"/>
    </row>
    <row r="28" spans="1:11" ht="15" customHeight="1" x14ac:dyDescent="0.25">
      <c r="A28" s="229" t="s">
        <v>259</v>
      </c>
      <c r="B28" s="230" t="s">
        <v>260</v>
      </c>
      <c r="C28" s="233"/>
      <c r="D28" s="487"/>
      <c r="E28" s="487"/>
      <c r="F28" s="234"/>
      <c r="G28" s="235"/>
      <c r="H28" s="241"/>
      <c r="I28" s="237"/>
      <c r="J28" s="211"/>
    </row>
    <row r="29" spans="1:11" ht="15" customHeight="1" x14ac:dyDescent="0.25">
      <c r="A29" s="229"/>
      <c r="B29" s="239" t="s">
        <v>261</v>
      </c>
      <c r="C29" s="233" t="s">
        <v>97</v>
      </c>
      <c r="D29" s="487">
        <v>20</v>
      </c>
      <c r="E29" s="487"/>
      <c r="F29" s="240">
        <v>7247</v>
      </c>
      <c r="G29" s="235"/>
      <c r="H29" s="241">
        <f>G29*D29</f>
        <v>0</v>
      </c>
      <c r="I29" s="237"/>
      <c r="J29" s="211"/>
      <c r="K29" s="211"/>
    </row>
    <row r="30" spans="1:11" ht="15" customHeight="1" x14ac:dyDescent="0.25">
      <c r="A30" s="215"/>
      <c r="B30" s="482" t="s">
        <v>262</v>
      </c>
      <c r="C30" s="482"/>
      <c r="D30" s="482"/>
      <c r="E30" s="482"/>
      <c r="F30" s="482"/>
      <c r="G30" s="482"/>
      <c r="H30" s="244">
        <f>SUM(H26:H29)</f>
        <v>0</v>
      </c>
      <c r="I30" s="237"/>
      <c r="J30" s="211"/>
    </row>
    <row r="31" spans="1:11" ht="15" customHeight="1" x14ac:dyDescent="0.25">
      <c r="A31" s="215"/>
      <c r="B31" s="482" t="s">
        <v>263</v>
      </c>
      <c r="C31" s="482"/>
      <c r="D31" s="482"/>
      <c r="E31" s="482"/>
      <c r="F31" s="482"/>
      <c r="G31" s="482"/>
      <c r="H31" s="244">
        <f>H23+H30</f>
        <v>0</v>
      </c>
      <c r="I31" s="237"/>
      <c r="J31" s="211"/>
    </row>
    <row r="32" spans="1:11" ht="15" customHeight="1" x14ac:dyDescent="0.25">
      <c r="A32" s="215"/>
      <c r="B32" s="482" t="s">
        <v>264</v>
      </c>
      <c r="C32" s="482"/>
      <c r="D32" s="482"/>
      <c r="E32" s="482"/>
      <c r="F32" s="482"/>
      <c r="G32" s="482"/>
      <c r="H32" s="244">
        <f>H31*0.06</f>
        <v>0</v>
      </c>
      <c r="I32" s="237"/>
    </row>
    <row r="33" spans="1:10" ht="15" customHeight="1" x14ac:dyDescent="0.25">
      <c r="A33" s="215"/>
      <c r="B33" s="482" t="s">
        <v>265</v>
      </c>
      <c r="C33" s="482"/>
      <c r="D33" s="482"/>
      <c r="E33" s="482"/>
      <c r="F33" s="482"/>
      <c r="G33" s="482"/>
      <c r="H33" s="244">
        <f>H32+H31</f>
        <v>0</v>
      </c>
      <c r="I33" s="237"/>
      <c r="J33" s="211"/>
    </row>
    <row r="34" spans="1:10" ht="15" customHeight="1" x14ac:dyDescent="0.25">
      <c r="A34" s="215"/>
      <c r="B34" s="245"/>
      <c r="C34" s="245"/>
      <c r="D34" s="245"/>
      <c r="E34" s="245"/>
      <c r="F34" s="245"/>
      <c r="G34" s="245"/>
      <c r="H34" s="225"/>
      <c r="I34" s="237"/>
    </row>
    <row r="35" spans="1:10" ht="15" customHeight="1" x14ac:dyDescent="0.25">
      <c r="A35" s="229"/>
      <c r="B35" s="482" t="s">
        <v>266</v>
      </c>
      <c r="C35" s="482"/>
      <c r="D35" s="482"/>
      <c r="E35" s="482"/>
      <c r="F35" s="482"/>
      <c r="G35" s="482"/>
      <c r="H35" s="244">
        <f>SUM(H33)</f>
        <v>0</v>
      </c>
      <c r="I35" s="232"/>
    </row>
    <row r="36" spans="1:10" ht="15" customHeight="1" x14ac:dyDescent="0.25">
      <c r="A36" s="248"/>
      <c r="B36" s="482" t="str">
        <f>CONCATENATE("SUBTOTAL (DIA-CONSIDERANDO ",K11," DIAS TRABALHADOS):")</f>
        <v>SUBTOTAL (DIA-CONSIDERANDO 8 DIAS TRABALHADOS):</v>
      </c>
      <c r="C36" s="482"/>
      <c r="D36" s="482"/>
      <c r="E36" s="482"/>
      <c r="F36" s="482"/>
      <c r="G36" s="482"/>
      <c r="H36" s="244"/>
      <c r="I36" s="237"/>
    </row>
    <row r="37" spans="1:10" ht="15" customHeight="1" x14ac:dyDescent="0.25">
      <c r="A37" s="248"/>
      <c r="B37" s="482" t="str">
        <f>CONCATENATE("SUBTOTAL LEV. PLANIALTIMÉTRICO (CONSIDERANDO UMA PRODUTIVIDADE DE  ",K12," km/DIA)"&amp;"):")</f>
        <v>SUBTOTAL LEV. PLANIALTIMÉTRICO (CONSIDERANDO UMA PRODUTIVIDADE DE  3,97 km/DIA)):</v>
      </c>
      <c r="C37" s="482"/>
      <c r="D37" s="482"/>
      <c r="E37" s="482"/>
      <c r="F37" s="482"/>
      <c r="G37" s="482"/>
      <c r="H37" s="244">
        <f>ROUND(((3970)/K12/1000)*H35,3)</f>
        <v>0</v>
      </c>
      <c r="I37" s="237"/>
    </row>
    <row r="38" spans="1:10" ht="15" customHeight="1" x14ac:dyDescent="0.25">
      <c r="A38" s="248"/>
      <c r="B38" s="483" t="str">
        <f>CONCATENATE("CUSTO COM BDI (",K10,"%):")</f>
        <v>CUSTO COM BDI (0%):</v>
      </c>
      <c r="C38" s="483"/>
      <c r="D38" s="483"/>
      <c r="E38" s="483"/>
      <c r="F38" s="483"/>
      <c r="G38" s="483"/>
      <c r="H38" s="244">
        <f>H37*K10</f>
        <v>0</v>
      </c>
      <c r="I38" s="237"/>
    </row>
    <row r="39" spans="1:10" ht="15" customHeight="1" x14ac:dyDescent="0.25">
      <c r="A39" s="248"/>
      <c r="B39" s="482" t="s">
        <v>267</v>
      </c>
      <c r="C39" s="482"/>
      <c r="D39" s="482"/>
      <c r="E39" s="482"/>
      <c r="F39" s="482"/>
      <c r="G39" s="482"/>
      <c r="H39" s="244">
        <f>H37+H38</f>
        <v>0</v>
      </c>
      <c r="I39" s="237"/>
      <c r="J39" s="213"/>
    </row>
    <row r="40" spans="1:10" ht="15" customHeight="1" x14ac:dyDescent="0.25">
      <c r="A40" s="248"/>
      <c r="B40" s="245"/>
      <c r="C40" s="245"/>
      <c r="D40" s="245"/>
      <c r="E40" s="245"/>
      <c r="F40" s="245"/>
      <c r="G40" s="245"/>
      <c r="H40" s="236"/>
      <c r="I40" s="237"/>
    </row>
    <row r="41" spans="1:10" s="207" customFormat="1" ht="15" customHeight="1" x14ac:dyDescent="0.25">
      <c r="A41" s="227" t="s">
        <v>268</v>
      </c>
      <c r="B41" s="204" t="s">
        <v>269</v>
      </c>
      <c r="C41" s="205"/>
      <c r="D41" s="205"/>
      <c r="E41" s="205"/>
      <c r="F41" s="205"/>
      <c r="G41" s="205"/>
      <c r="H41" s="206"/>
      <c r="I41" s="228">
        <f>H61</f>
        <v>0</v>
      </c>
    </row>
    <row r="42" spans="1:10" ht="23.25" customHeight="1" x14ac:dyDescent="0.25">
      <c r="A42" s="229" t="s">
        <v>75</v>
      </c>
      <c r="B42" s="230" t="s">
        <v>270</v>
      </c>
      <c r="C42" s="245"/>
      <c r="D42" s="245"/>
      <c r="E42" s="245"/>
      <c r="F42" s="245"/>
      <c r="G42" s="245"/>
      <c r="H42" s="236"/>
      <c r="I42" s="237"/>
    </row>
    <row r="43" spans="1:10" ht="24.75" customHeight="1" x14ac:dyDescent="0.25">
      <c r="A43" s="229" t="s">
        <v>77</v>
      </c>
      <c r="B43" s="230" t="s">
        <v>271</v>
      </c>
      <c r="C43" s="233" t="s">
        <v>272</v>
      </c>
      <c r="D43" s="484">
        <v>1</v>
      </c>
      <c r="E43" s="484"/>
      <c r="F43" s="235"/>
      <c r="G43" s="235">
        <f>G44</f>
        <v>0</v>
      </c>
      <c r="H43" s="244">
        <f>ROUND(G43*D43,2)</f>
        <v>0</v>
      </c>
      <c r="I43" s="237"/>
    </row>
    <row r="44" spans="1:10" ht="15" customHeight="1" x14ac:dyDescent="0.25">
      <c r="A44" s="229" t="s">
        <v>273</v>
      </c>
      <c r="B44" s="230" t="s">
        <v>274</v>
      </c>
      <c r="C44" s="233" t="s">
        <v>272</v>
      </c>
      <c r="D44" s="484">
        <v>1</v>
      </c>
      <c r="E44" s="484"/>
      <c r="F44" s="235"/>
      <c r="G44" s="235">
        <f>G46+G54</f>
        <v>0</v>
      </c>
      <c r="H44" s="235"/>
      <c r="I44" s="237"/>
    </row>
    <row r="45" spans="1:10" ht="15" customHeight="1" x14ac:dyDescent="0.25">
      <c r="A45" s="248"/>
      <c r="B45" s="239" t="s">
        <v>275</v>
      </c>
      <c r="C45" s="233"/>
      <c r="D45" s="484"/>
      <c r="E45" s="484"/>
      <c r="F45" s="235"/>
      <c r="G45" s="235"/>
      <c r="H45" s="235"/>
      <c r="I45" s="237"/>
    </row>
    <row r="46" spans="1:10" ht="15" customHeight="1" x14ac:dyDescent="0.25">
      <c r="A46" s="249" t="s">
        <v>182</v>
      </c>
      <c r="B46" s="239" t="s">
        <v>276</v>
      </c>
      <c r="C46" s="233"/>
      <c r="D46" s="484">
        <v>1</v>
      </c>
      <c r="E46" s="484"/>
      <c r="F46" s="235"/>
      <c r="G46" s="235">
        <f>ROUND((D48/D49)*D52,2)</f>
        <v>0</v>
      </c>
      <c r="H46" s="235"/>
      <c r="I46" s="237"/>
    </row>
    <row r="47" spans="1:10" ht="15" customHeight="1" x14ac:dyDescent="0.25">
      <c r="A47" s="248"/>
      <c r="B47" s="239" t="s">
        <v>277</v>
      </c>
      <c r="C47" s="233"/>
      <c r="D47" s="485"/>
      <c r="E47" s="485"/>
      <c r="F47" s="250"/>
      <c r="G47" s="235"/>
      <c r="H47" s="235"/>
      <c r="I47" s="237"/>
    </row>
    <row r="48" spans="1:10" ht="15" customHeight="1" x14ac:dyDescent="0.25">
      <c r="A48" s="248"/>
      <c r="B48" s="239" t="s">
        <v>278</v>
      </c>
      <c r="C48" s="233" t="s">
        <v>128</v>
      </c>
      <c r="D48" s="484">
        <f>SUM(G19+G20)*40</f>
        <v>0</v>
      </c>
      <c r="E48" s="484"/>
      <c r="F48" s="235"/>
      <c r="G48" s="235"/>
      <c r="H48" s="235"/>
      <c r="I48" s="237"/>
    </row>
    <row r="49" spans="1:11" ht="24" x14ac:dyDescent="0.25">
      <c r="A49" s="248"/>
      <c r="B49" s="239" t="s">
        <v>279</v>
      </c>
      <c r="C49" s="233" t="s">
        <v>97</v>
      </c>
      <c r="D49" s="484">
        <v>24</v>
      </c>
      <c r="E49" s="484"/>
      <c r="F49" s="235"/>
      <c r="G49" s="235"/>
      <c r="H49" s="235"/>
      <c r="I49" s="237"/>
    </row>
    <row r="50" spans="1:11" ht="24" x14ac:dyDescent="0.25">
      <c r="A50" s="248"/>
      <c r="B50" s="239" t="s">
        <v>280</v>
      </c>
      <c r="C50" s="233" t="s">
        <v>281</v>
      </c>
      <c r="D50" s="484">
        <f>K11</f>
        <v>8</v>
      </c>
      <c r="E50" s="484"/>
      <c r="F50" s="235"/>
      <c r="G50" s="235"/>
      <c r="H50" s="235"/>
      <c r="I50" s="237"/>
    </row>
    <row r="51" spans="1:11" ht="15" customHeight="1" x14ac:dyDescent="0.25">
      <c r="A51" s="248"/>
      <c r="B51" s="239" t="s">
        <v>282</v>
      </c>
      <c r="C51" s="233" t="s">
        <v>97</v>
      </c>
      <c r="D51" s="484">
        <v>8</v>
      </c>
      <c r="E51" s="484"/>
      <c r="F51" s="235"/>
      <c r="G51" s="235"/>
      <c r="H51" s="235"/>
      <c r="I51" s="237"/>
      <c r="K51" s="193">
        <f t="array" aca="1" ref="K51" ca="1">+K51:L51</f>
        <v>0</v>
      </c>
    </row>
    <row r="52" spans="1:11" ht="24" x14ac:dyDescent="0.25">
      <c r="A52" s="248"/>
      <c r="B52" s="239" t="s">
        <v>283</v>
      </c>
      <c r="C52" s="233" t="s">
        <v>97</v>
      </c>
      <c r="D52" s="484">
        <v>8</v>
      </c>
      <c r="E52" s="484"/>
      <c r="F52" s="235"/>
      <c r="G52" s="235"/>
      <c r="H52" s="235"/>
      <c r="I52" s="237"/>
      <c r="J52" s="212"/>
    </row>
    <row r="53" spans="1:11" ht="15" customHeight="1" x14ac:dyDescent="0.25">
      <c r="A53" s="248"/>
      <c r="B53" s="251"/>
      <c r="C53" s="233"/>
      <c r="D53" s="485"/>
      <c r="E53" s="485"/>
      <c r="F53" s="250"/>
      <c r="G53" s="235"/>
      <c r="H53" s="235"/>
      <c r="I53" s="237"/>
    </row>
    <row r="54" spans="1:11" ht="15" customHeight="1" x14ac:dyDescent="0.25">
      <c r="A54" s="249" t="s">
        <v>205</v>
      </c>
      <c r="B54" s="239" t="s">
        <v>284</v>
      </c>
      <c r="C54" s="233" t="s">
        <v>111</v>
      </c>
      <c r="D54" s="486">
        <f>K9</f>
        <v>0</v>
      </c>
      <c r="E54" s="486"/>
      <c r="F54" s="235"/>
      <c r="G54" s="235">
        <f>ROUND(G46*D54,2)</f>
        <v>0</v>
      </c>
      <c r="H54" s="235"/>
      <c r="I54" s="237"/>
      <c r="J54" s="212"/>
    </row>
    <row r="55" spans="1:11" ht="15" customHeight="1" x14ac:dyDescent="0.25">
      <c r="A55" s="249"/>
      <c r="B55" s="239"/>
      <c r="C55" s="233"/>
      <c r="D55" s="235"/>
      <c r="E55" s="235"/>
      <c r="F55" s="235"/>
      <c r="G55" s="235"/>
      <c r="H55" s="235"/>
      <c r="I55" s="237"/>
    </row>
    <row r="56" spans="1:11" ht="15" customHeight="1" x14ac:dyDescent="0.25">
      <c r="A56" s="229" t="s">
        <v>285</v>
      </c>
      <c r="B56" s="230" t="s">
        <v>286</v>
      </c>
      <c r="C56" s="233" t="s">
        <v>111</v>
      </c>
      <c r="D56" s="484">
        <v>3.74</v>
      </c>
      <c r="E56" s="484"/>
      <c r="F56" s="235"/>
      <c r="G56" s="252"/>
      <c r="H56" s="244">
        <f>ROUND($H$43*D56/100,2)</f>
        <v>0</v>
      </c>
      <c r="I56" s="237"/>
    </row>
    <row r="57" spans="1:11" ht="15" customHeight="1" x14ac:dyDescent="0.25">
      <c r="A57" s="229" t="s">
        <v>287</v>
      </c>
      <c r="B57" s="230" t="s">
        <v>288</v>
      </c>
      <c r="C57" s="233" t="s">
        <v>111</v>
      </c>
      <c r="D57" s="484">
        <v>4.75</v>
      </c>
      <c r="E57" s="484"/>
      <c r="F57" s="235"/>
      <c r="G57" s="252"/>
      <c r="H57" s="244">
        <f>ROUND($H$56*D57/100,2)</f>
        <v>0</v>
      </c>
      <c r="I57" s="237"/>
    </row>
    <row r="58" spans="1:11" ht="15" customHeight="1" x14ac:dyDescent="0.25">
      <c r="A58" s="229" t="s">
        <v>289</v>
      </c>
      <c r="B58" s="230" t="s">
        <v>290</v>
      </c>
      <c r="C58" s="233" t="s">
        <v>111</v>
      </c>
      <c r="D58" s="484">
        <v>5.77</v>
      </c>
      <c r="E58" s="484"/>
      <c r="F58" s="235"/>
      <c r="G58" s="252"/>
      <c r="H58" s="244">
        <f>ROUND($H$43*D58/100,2)</f>
        <v>0</v>
      </c>
      <c r="I58" s="237"/>
    </row>
    <row r="59" spans="1:11" ht="15" customHeight="1" x14ac:dyDescent="0.25">
      <c r="A59" s="215"/>
      <c r="B59" s="482" t="s">
        <v>291</v>
      </c>
      <c r="C59" s="482"/>
      <c r="D59" s="482"/>
      <c r="E59" s="482"/>
      <c r="F59" s="482"/>
      <c r="G59" s="482"/>
      <c r="H59" s="244">
        <f>SUM(H43:H58)</f>
        <v>0</v>
      </c>
      <c r="I59" s="237"/>
    </row>
    <row r="60" spans="1:11" ht="15.75" customHeight="1" x14ac:dyDescent="0.25">
      <c r="A60" s="253"/>
      <c r="B60" s="483" t="str">
        <f>CONCATENATE("CUSTO COM BDI (",K10,"%):")</f>
        <v>CUSTO COM BDI (0%):</v>
      </c>
      <c r="C60" s="483"/>
      <c r="D60" s="483"/>
      <c r="E60" s="483"/>
      <c r="F60" s="483"/>
      <c r="G60" s="483"/>
      <c r="H60" s="244">
        <f>ROUND(H59*K10,2)</f>
        <v>0</v>
      </c>
      <c r="I60" s="254"/>
    </row>
    <row r="61" spans="1:11" ht="15" customHeight="1" x14ac:dyDescent="0.25">
      <c r="A61" s="215"/>
      <c r="B61" s="482" t="s">
        <v>103</v>
      </c>
      <c r="C61" s="482"/>
      <c r="D61" s="482"/>
      <c r="E61" s="482"/>
      <c r="F61" s="482"/>
      <c r="G61" s="482"/>
      <c r="H61" s="244">
        <f>H59+H60</f>
        <v>0</v>
      </c>
      <c r="I61" s="237"/>
    </row>
    <row r="62" spans="1:11" x14ac:dyDescent="0.25">
      <c r="A62" s="215"/>
      <c r="B62" s="251"/>
      <c r="C62" s="251"/>
      <c r="D62" s="251"/>
      <c r="E62" s="251"/>
      <c r="F62" s="251"/>
      <c r="G62" s="251"/>
      <c r="H62" s="251"/>
      <c r="I62" s="237"/>
    </row>
    <row r="63" spans="1:11" s="207" customFormat="1" ht="16.5" customHeight="1" x14ac:dyDescent="0.25">
      <c r="A63" s="255"/>
      <c r="B63" s="475" t="s">
        <v>292</v>
      </c>
      <c r="C63" s="475"/>
      <c r="D63" s="475"/>
      <c r="E63" s="475"/>
      <c r="F63" s="475"/>
      <c r="G63" s="475"/>
      <c r="H63" s="475"/>
      <c r="I63" s="256">
        <f>SUM(I13:I62)</f>
        <v>0</v>
      </c>
      <c r="J63" s="214"/>
    </row>
  </sheetData>
  <mergeCells count="47">
    <mergeCell ref="D16:E16"/>
    <mergeCell ref="A6:I6"/>
    <mergeCell ref="A8:F8"/>
    <mergeCell ref="A9:I9"/>
    <mergeCell ref="D12:E12"/>
    <mergeCell ref="D15:E15"/>
    <mergeCell ref="D27:E27"/>
    <mergeCell ref="D17:E17"/>
    <mergeCell ref="D18:E18"/>
    <mergeCell ref="D19:E19"/>
    <mergeCell ref="D20:E20"/>
    <mergeCell ref="B21:G21"/>
    <mergeCell ref="B22:G22"/>
    <mergeCell ref="B23:G23"/>
    <mergeCell ref="D25:E25"/>
    <mergeCell ref="D26:E26"/>
    <mergeCell ref="B33:G33"/>
    <mergeCell ref="B35:G35"/>
    <mergeCell ref="B36:G36"/>
    <mergeCell ref="D28:E28"/>
    <mergeCell ref="D29:E29"/>
    <mergeCell ref="B30:G30"/>
    <mergeCell ref="B31:G31"/>
    <mergeCell ref="B32:G32"/>
    <mergeCell ref="D54:E54"/>
    <mergeCell ref="D43:E43"/>
    <mergeCell ref="D44:E44"/>
    <mergeCell ref="D45:E45"/>
    <mergeCell ref="D46:E46"/>
    <mergeCell ref="D47:E47"/>
    <mergeCell ref="D48:E48"/>
    <mergeCell ref="B63:H63"/>
    <mergeCell ref="A4:I5"/>
    <mergeCell ref="B39:G39"/>
    <mergeCell ref="B38:G38"/>
    <mergeCell ref="B37:G37"/>
    <mergeCell ref="D56:E56"/>
    <mergeCell ref="D57:E57"/>
    <mergeCell ref="D58:E58"/>
    <mergeCell ref="B59:G59"/>
    <mergeCell ref="B60:G60"/>
    <mergeCell ref="B61:G61"/>
    <mergeCell ref="D49:E49"/>
    <mergeCell ref="D50:E50"/>
    <mergeCell ref="D51:E51"/>
    <mergeCell ref="D52:E52"/>
    <mergeCell ref="D53:E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56"/>
  <sheetViews>
    <sheetView showGridLines="0" view="pageBreakPreview" zoomScaleNormal="100" zoomScaleSheetLayoutView="100" workbookViewId="0">
      <selection activeCell="K21" sqref="K21"/>
    </sheetView>
  </sheetViews>
  <sheetFormatPr defaultRowHeight="12.75" x14ac:dyDescent="0.2"/>
  <cols>
    <col min="1" max="1" width="9.140625" style="97"/>
    <col min="2" max="2" width="34.42578125" style="97" customWidth="1"/>
    <col min="3" max="3" width="19.28515625" style="97" customWidth="1"/>
    <col min="4" max="4" width="9.140625" style="97" customWidth="1"/>
    <col min="5" max="5" width="11" style="97" customWidth="1"/>
    <col min="6" max="6" width="9.140625" style="97"/>
    <col min="7" max="7" width="5" style="97" customWidth="1"/>
    <col min="8" max="8" width="17.5703125" style="97" customWidth="1"/>
    <col min="9" max="13" width="9.140625" style="97"/>
    <col min="14" max="14" width="3.140625" style="97" customWidth="1"/>
    <col min="15" max="255" width="9.140625" style="104"/>
    <col min="256" max="256" width="34.42578125" style="104" customWidth="1"/>
    <col min="257" max="257" width="19.28515625" style="104" customWidth="1"/>
    <col min="258" max="258" width="9.140625" style="104" customWidth="1"/>
    <col min="259" max="259" width="11" style="104" customWidth="1"/>
    <col min="260" max="260" width="9.140625" style="104"/>
    <col min="261" max="261" width="5" style="104" customWidth="1"/>
    <col min="262" max="262" width="17.5703125" style="104" customWidth="1"/>
    <col min="263" max="267" width="9.140625" style="104"/>
    <col min="268" max="268" width="3.140625" style="104" customWidth="1"/>
    <col min="269" max="270" width="0" style="104" hidden="1" customWidth="1"/>
    <col min="271" max="511" width="9.140625" style="104"/>
    <col min="512" max="512" width="34.42578125" style="104" customWidth="1"/>
    <col min="513" max="513" width="19.28515625" style="104" customWidth="1"/>
    <col min="514" max="514" width="9.140625" style="104" customWidth="1"/>
    <col min="515" max="515" width="11" style="104" customWidth="1"/>
    <col min="516" max="516" width="9.140625" style="104"/>
    <col min="517" max="517" width="5" style="104" customWidth="1"/>
    <col min="518" max="518" width="17.5703125" style="104" customWidth="1"/>
    <col min="519" max="523" width="9.140625" style="104"/>
    <col min="524" max="524" width="3.140625" style="104" customWidth="1"/>
    <col min="525" max="526" width="0" style="104" hidden="1" customWidth="1"/>
    <col min="527" max="767" width="9.140625" style="104"/>
    <col min="768" max="768" width="34.42578125" style="104" customWidth="1"/>
    <col min="769" max="769" width="19.28515625" style="104" customWidth="1"/>
    <col min="770" max="770" width="9.140625" style="104" customWidth="1"/>
    <col min="771" max="771" width="11" style="104" customWidth="1"/>
    <col min="772" max="772" width="9.140625" style="104"/>
    <col min="773" max="773" width="5" style="104" customWidth="1"/>
    <col min="774" max="774" width="17.5703125" style="104" customWidth="1"/>
    <col min="775" max="779" width="9.140625" style="104"/>
    <col min="780" max="780" width="3.140625" style="104" customWidth="1"/>
    <col min="781" max="782" width="0" style="104" hidden="1" customWidth="1"/>
    <col min="783" max="1023" width="9.140625" style="104"/>
    <col min="1024" max="1024" width="34.42578125" style="104" customWidth="1"/>
    <col min="1025" max="1025" width="19.28515625" style="104" customWidth="1"/>
    <col min="1026" max="1026" width="9.140625" style="104" customWidth="1"/>
    <col min="1027" max="1027" width="11" style="104" customWidth="1"/>
    <col min="1028" max="1028" width="9.140625" style="104"/>
    <col min="1029" max="1029" width="5" style="104" customWidth="1"/>
    <col min="1030" max="1030" width="17.5703125" style="104" customWidth="1"/>
    <col min="1031" max="1035" width="9.140625" style="104"/>
    <col min="1036" max="1036" width="3.140625" style="104" customWidth="1"/>
    <col min="1037" max="1038" width="0" style="104" hidden="1" customWidth="1"/>
    <col min="1039" max="1279" width="9.140625" style="104"/>
    <col min="1280" max="1280" width="34.42578125" style="104" customWidth="1"/>
    <col min="1281" max="1281" width="19.28515625" style="104" customWidth="1"/>
    <col min="1282" max="1282" width="9.140625" style="104" customWidth="1"/>
    <col min="1283" max="1283" width="11" style="104" customWidth="1"/>
    <col min="1284" max="1284" width="9.140625" style="104"/>
    <col min="1285" max="1285" width="5" style="104" customWidth="1"/>
    <col min="1286" max="1286" width="17.5703125" style="104" customWidth="1"/>
    <col min="1287" max="1291" width="9.140625" style="104"/>
    <col min="1292" max="1292" width="3.140625" style="104" customWidth="1"/>
    <col min="1293" max="1294" width="0" style="104" hidden="1" customWidth="1"/>
    <col min="1295" max="1535" width="9.140625" style="104"/>
    <col min="1536" max="1536" width="34.42578125" style="104" customWidth="1"/>
    <col min="1537" max="1537" width="19.28515625" style="104" customWidth="1"/>
    <col min="1538" max="1538" width="9.140625" style="104" customWidth="1"/>
    <col min="1539" max="1539" width="11" style="104" customWidth="1"/>
    <col min="1540" max="1540" width="9.140625" style="104"/>
    <col min="1541" max="1541" width="5" style="104" customWidth="1"/>
    <col min="1542" max="1542" width="17.5703125" style="104" customWidth="1"/>
    <col min="1543" max="1547" width="9.140625" style="104"/>
    <col min="1548" max="1548" width="3.140625" style="104" customWidth="1"/>
    <col min="1549" max="1550" width="0" style="104" hidden="1" customWidth="1"/>
    <col min="1551" max="1791" width="9.140625" style="104"/>
    <col min="1792" max="1792" width="34.42578125" style="104" customWidth="1"/>
    <col min="1793" max="1793" width="19.28515625" style="104" customWidth="1"/>
    <col min="1794" max="1794" width="9.140625" style="104" customWidth="1"/>
    <col min="1795" max="1795" width="11" style="104" customWidth="1"/>
    <col min="1796" max="1796" width="9.140625" style="104"/>
    <col min="1797" max="1797" width="5" style="104" customWidth="1"/>
    <col min="1798" max="1798" width="17.5703125" style="104" customWidth="1"/>
    <col min="1799" max="1803" width="9.140625" style="104"/>
    <col min="1804" max="1804" width="3.140625" style="104" customWidth="1"/>
    <col min="1805" max="1806" width="0" style="104" hidden="1" customWidth="1"/>
    <col min="1807" max="2047" width="9.140625" style="104"/>
    <col min="2048" max="2048" width="34.42578125" style="104" customWidth="1"/>
    <col min="2049" max="2049" width="19.28515625" style="104" customWidth="1"/>
    <col min="2050" max="2050" width="9.140625" style="104" customWidth="1"/>
    <col min="2051" max="2051" width="11" style="104" customWidth="1"/>
    <col min="2052" max="2052" width="9.140625" style="104"/>
    <col min="2053" max="2053" width="5" style="104" customWidth="1"/>
    <col min="2054" max="2054" width="17.5703125" style="104" customWidth="1"/>
    <col min="2055" max="2059" width="9.140625" style="104"/>
    <col min="2060" max="2060" width="3.140625" style="104" customWidth="1"/>
    <col min="2061" max="2062" width="0" style="104" hidden="1" customWidth="1"/>
    <col min="2063" max="2303" width="9.140625" style="104"/>
    <col min="2304" max="2304" width="34.42578125" style="104" customWidth="1"/>
    <col min="2305" max="2305" width="19.28515625" style="104" customWidth="1"/>
    <col min="2306" max="2306" width="9.140625" style="104" customWidth="1"/>
    <col min="2307" max="2307" width="11" style="104" customWidth="1"/>
    <col min="2308" max="2308" width="9.140625" style="104"/>
    <col min="2309" max="2309" width="5" style="104" customWidth="1"/>
    <col min="2310" max="2310" width="17.5703125" style="104" customWidth="1"/>
    <col min="2311" max="2315" width="9.140625" style="104"/>
    <col min="2316" max="2316" width="3.140625" style="104" customWidth="1"/>
    <col min="2317" max="2318" width="0" style="104" hidden="1" customWidth="1"/>
    <col min="2319" max="2559" width="9.140625" style="104"/>
    <col min="2560" max="2560" width="34.42578125" style="104" customWidth="1"/>
    <col min="2561" max="2561" width="19.28515625" style="104" customWidth="1"/>
    <col min="2562" max="2562" width="9.140625" style="104" customWidth="1"/>
    <col min="2563" max="2563" width="11" style="104" customWidth="1"/>
    <col min="2564" max="2564" width="9.140625" style="104"/>
    <col min="2565" max="2565" width="5" style="104" customWidth="1"/>
    <col min="2566" max="2566" width="17.5703125" style="104" customWidth="1"/>
    <col min="2567" max="2571" width="9.140625" style="104"/>
    <col min="2572" max="2572" width="3.140625" style="104" customWidth="1"/>
    <col min="2573" max="2574" width="0" style="104" hidden="1" customWidth="1"/>
    <col min="2575" max="2815" width="9.140625" style="104"/>
    <col min="2816" max="2816" width="34.42578125" style="104" customWidth="1"/>
    <col min="2817" max="2817" width="19.28515625" style="104" customWidth="1"/>
    <col min="2818" max="2818" width="9.140625" style="104" customWidth="1"/>
    <col min="2819" max="2819" width="11" style="104" customWidth="1"/>
    <col min="2820" max="2820" width="9.140625" style="104"/>
    <col min="2821" max="2821" width="5" style="104" customWidth="1"/>
    <col min="2822" max="2822" width="17.5703125" style="104" customWidth="1"/>
    <col min="2823" max="2827" width="9.140625" style="104"/>
    <col min="2828" max="2828" width="3.140625" style="104" customWidth="1"/>
    <col min="2829" max="2830" width="0" style="104" hidden="1" customWidth="1"/>
    <col min="2831" max="3071" width="9.140625" style="104"/>
    <col min="3072" max="3072" width="34.42578125" style="104" customWidth="1"/>
    <col min="3073" max="3073" width="19.28515625" style="104" customWidth="1"/>
    <col min="3074" max="3074" width="9.140625" style="104" customWidth="1"/>
    <col min="3075" max="3075" width="11" style="104" customWidth="1"/>
    <col min="3076" max="3076" width="9.140625" style="104"/>
    <col min="3077" max="3077" width="5" style="104" customWidth="1"/>
    <col min="3078" max="3078" width="17.5703125" style="104" customWidth="1"/>
    <col min="3079" max="3083" width="9.140625" style="104"/>
    <col min="3084" max="3084" width="3.140625" style="104" customWidth="1"/>
    <col min="3085" max="3086" width="0" style="104" hidden="1" customWidth="1"/>
    <col min="3087" max="3327" width="9.140625" style="104"/>
    <col min="3328" max="3328" width="34.42578125" style="104" customWidth="1"/>
    <col min="3329" max="3329" width="19.28515625" style="104" customWidth="1"/>
    <col min="3330" max="3330" width="9.140625" style="104" customWidth="1"/>
    <col min="3331" max="3331" width="11" style="104" customWidth="1"/>
    <col min="3332" max="3332" width="9.140625" style="104"/>
    <col min="3333" max="3333" width="5" style="104" customWidth="1"/>
    <col min="3334" max="3334" width="17.5703125" style="104" customWidth="1"/>
    <col min="3335" max="3339" width="9.140625" style="104"/>
    <col min="3340" max="3340" width="3.140625" style="104" customWidth="1"/>
    <col min="3341" max="3342" width="0" style="104" hidden="1" customWidth="1"/>
    <col min="3343" max="3583" width="9.140625" style="104"/>
    <col min="3584" max="3584" width="34.42578125" style="104" customWidth="1"/>
    <col min="3585" max="3585" width="19.28515625" style="104" customWidth="1"/>
    <col min="3586" max="3586" width="9.140625" style="104" customWidth="1"/>
    <col min="3587" max="3587" width="11" style="104" customWidth="1"/>
    <col min="3588" max="3588" width="9.140625" style="104"/>
    <col min="3589" max="3589" width="5" style="104" customWidth="1"/>
    <col min="3590" max="3590" width="17.5703125" style="104" customWidth="1"/>
    <col min="3591" max="3595" width="9.140625" style="104"/>
    <col min="3596" max="3596" width="3.140625" style="104" customWidth="1"/>
    <col min="3597" max="3598" width="0" style="104" hidden="1" customWidth="1"/>
    <col min="3599" max="3839" width="9.140625" style="104"/>
    <col min="3840" max="3840" width="34.42578125" style="104" customWidth="1"/>
    <col min="3841" max="3841" width="19.28515625" style="104" customWidth="1"/>
    <col min="3842" max="3842" width="9.140625" style="104" customWidth="1"/>
    <col min="3843" max="3843" width="11" style="104" customWidth="1"/>
    <col min="3844" max="3844" width="9.140625" style="104"/>
    <col min="3845" max="3845" width="5" style="104" customWidth="1"/>
    <col min="3846" max="3846" width="17.5703125" style="104" customWidth="1"/>
    <col min="3847" max="3851" width="9.140625" style="104"/>
    <col min="3852" max="3852" width="3.140625" style="104" customWidth="1"/>
    <col min="3853" max="3854" width="0" style="104" hidden="1" customWidth="1"/>
    <col min="3855" max="4095" width="9.140625" style="104"/>
    <col min="4096" max="4096" width="34.42578125" style="104" customWidth="1"/>
    <col min="4097" max="4097" width="19.28515625" style="104" customWidth="1"/>
    <col min="4098" max="4098" width="9.140625" style="104" customWidth="1"/>
    <col min="4099" max="4099" width="11" style="104" customWidth="1"/>
    <col min="4100" max="4100" width="9.140625" style="104"/>
    <col min="4101" max="4101" width="5" style="104" customWidth="1"/>
    <col min="4102" max="4102" width="17.5703125" style="104" customWidth="1"/>
    <col min="4103" max="4107" width="9.140625" style="104"/>
    <col min="4108" max="4108" width="3.140625" style="104" customWidth="1"/>
    <col min="4109" max="4110" width="0" style="104" hidden="1" customWidth="1"/>
    <col min="4111" max="4351" width="9.140625" style="104"/>
    <col min="4352" max="4352" width="34.42578125" style="104" customWidth="1"/>
    <col min="4353" max="4353" width="19.28515625" style="104" customWidth="1"/>
    <col min="4354" max="4354" width="9.140625" style="104" customWidth="1"/>
    <col min="4355" max="4355" width="11" style="104" customWidth="1"/>
    <col min="4356" max="4356" width="9.140625" style="104"/>
    <col min="4357" max="4357" width="5" style="104" customWidth="1"/>
    <col min="4358" max="4358" width="17.5703125" style="104" customWidth="1"/>
    <col min="4359" max="4363" width="9.140625" style="104"/>
    <col min="4364" max="4364" width="3.140625" style="104" customWidth="1"/>
    <col min="4365" max="4366" width="0" style="104" hidden="1" customWidth="1"/>
    <col min="4367" max="4607" width="9.140625" style="104"/>
    <col min="4608" max="4608" width="34.42578125" style="104" customWidth="1"/>
    <col min="4609" max="4609" width="19.28515625" style="104" customWidth="1"/>
    <col min="4610" max="4610" width="9.140625" style="104" customWidth="1"/>
    <col min="4611" max="4611" width="11" style="104" customWidth="1"/>
    <col min="4612" max="4612" width="9.140625" style="104"/>
    <col min="4613" max="4613" width="5" style="104" customWidth="1"/>
    <col min="4614" max="4614" width="17.5703125" style="104" customWidth="1"/>
    <col min="4615" max="4619" width="9.140625" style="104"/>
    <col min="4620" max="4620" width="3.140625" style="104" customWidth="1"/>
    <col min="4621" max="4622" width="0" style="104" hidden="1" customWidth="1"/>
    <col min="4623" max="4863" width="9.140625" style="104"/>
    <col min="4864" max="4864" width="34.42578125" style="104" customWidth="1"/>
    <col min="4865" max="4865" width="19.28515625" style="104" customWidth="1"/>
    <col min="4866" max="4866" width="9.140625" style="104" customWidth="1"/>
    <col min="4867" max="4867" width="11" style="104" customWidth="1"/>
    <col min="4868" max="4868" width="9.140625" style="104"/>
    <col min="4869" max="4869" width="5" style="104" customWidth="1"/>
    <col min="4870" max="4870" width="17.5703125" style="104" customWidth="1"/>
    <col min="4871" max="4875" width="9.140625" style="104"/>
    <col min="4876" max="4876" width="3.140625" style="104" customWidth="1"/>
    <col min="4877" max="4878" width="0" style="104" hidden="1" customWidth="1"/>
    <col min="4879" max="5119" width="9.140625" style="104"/>
    <col min="5120" max="5120" width="34.42578125" style="104" customWidth="1"/>
    <col min="5121" max="5121" width="19.28515625" style="104" customWidth="1"/>
    <col min="5122" max="5122" width="9.140625" style="104" customWidth="1"/>
    <col min="5123" max="5123" width="11" style="104" customWidth="1"/>
    <col min="5124" max="5124" width="9.140625" style="104"/>
    <col min="5125" max="5125" width="5" style="104" customWidth="1"/>
    <col min="5126" max="5126" width="17.5703125" style="104" customWidth="1"/>
    <col min="5127" max="5131" width="9.140625" style="104"/>
    <col min="5132" max="5132" width="3.140625" style="104" customWidth="1"/>
    <col min="5133" max="5134" width="0" style="104" hidden="1" customWidth="1"/>
    <col min="5135" max="5375" width="9.140625" style="104"/>
    <col min="5376" max="5376" width="34.42578125" style="104" customWidth="1"/>
    <col min="5377" max="5377" width="19.28515625" style="104" customWidth="1"/>
    <col min="5378" max="5378" width="9.140625" style="104" customWidth="1"/>
    <col min="5379" max="5379" width="11" style="104" customWidth="1"/>
    <col min="5380" max="5380" width="9.140625" style="104"/>
    <col min="5381" max="5381" width="5" style="104" customWidth="1"/>
    <col min="5382" max="5382" width="17.5703125" style="104" customWidth="1"/>
    <col min="5383" max="5387" width="9.140625" style="104"/>
    <col min="5388" max="5388" width="3.140625" style="104" customWidth="1"/>
    <col min="5389" max="5390" width="0" style="104" hidden="1" customWidth="1"/>
    <col min="5391" max="5631" width="9.140625" style="104"/>
    <col min="5632" max="5632" width="34.42578125" style="104" customWidth="1"/>
    <col min="5633" max="5633" width="19.28515625" style="104" customWidth="1"/>
    <col min="5634" max="5634" width="9.140625" style="104" customWidth="1"/>
    <col min="5635" max="5635" width="11" style="104" customWidth="1"/>
    <col min="5636" max="5636" width="9.140625" style="104"/>
    <col min="5637" max="5637" width="5" style="104" customWidth="1"/>
    <col min="5638" max="5638" width="17.5703125" style="104" customWidth="1"/>
    <col min="5639" max="5643" width="9.140625" style="104"/>
    <col min="5644" max="5644" width="3.140625" style="104" customWidth="1"/>
    <col min="5645" max="5646" width="0" style="104" hidden="1" customWidth="1"/>
    <col min="5647" max="5887" width="9.140625" style="104"/>
    <col min="5888" max="5888" width="34.42578125" style="104" customWidth="1"/>
    <col min="5889" max="5889" width="19.28515625" style="104" customWidth="1"/>
    <col min="5890" max="5890" width="9.140625" style="104" customWidth="1"/>
    <col min="5891" max="5891" width="11" style="104" customWidth="1"/>
    <col min="5892" max="5892" width="9.140625" style="104"/>
    <col min="5893" max="5893" width="5" style="104" customWidth="1"/>
    <col min="5894" max="5894" width="17.5703125" style="104" customWidth="1"/>
    <col min="5895" max="5899" width="9.140625" style="104"/>
    <col min="5900" max="5900" width="3.140625" style="104" customWidth="1"/>
    <col min="5901" max="5902" width="0" style="104" hidden="1" customWidth="1"/>
    <col min="5903" max="6143" width="9.140625" style="104"/>
    <col min="6144" max="6144" width="34.42578125" style="104" customWidth="1"/>
    <col min="6145" max="6145" width="19.28515625" style="104" customWidth="1"/>
    <col min="6146" max="6146" width="9.140625" style="104" customWidth="1"/>
    <col min="6147" max="6147" width="11" style="104" customWidth="1"/>
    <col min="6148" max="6148" width="9.140625" style="104"/>
    <col min="6149" max="6149" width="5" style="104" customWidth="1"/>
    <col min="6150" max="6150" width="17.5703125" style="104" customWidth="1"/>
    <col min="6151" max="6155" width="9.140625" style="104"/>
    <col min="6156" max="6156" width="3.140625" style="104" customWidth="1"/>
    <col min="6157" max="6158" width="0" style="104" hidden="1" customWidth="1"/>
    <col min="6159" max="6399" width="9.140625" style="104"/>
    <col min="6400" max="6400" width="34.42578125" style="104" customWidth="1"/>
    <col min="6401" max="6401" width="19.28515625" style="104" customWidth="1"/>
    <col min="6402" max="6402" width="9.140625" style="104" customWidth="1"/>
    <col min="6403" max="6403" width="11" style="104" customWidth="1"/>
    <col min="6404" max="6404" width="9.140625" style="104"/>
    <col min="6405" max="6405" width="5" style="104" customWidth="1"/>
    <col min="6406" max="6406" width="17.5703125" style="104" customWidth="1"/>
    <col min="6407" max="6411" width="9.140625" style="104"/>
    <col min="6412" max="6412" width="3.140625" style="104" customWidth="1"/>
    <col min="6413" max="6414" width="0" style="104" hidden="1" customWidth="1"/>
    <col min="6415" max="6655" width="9.140625" style="104"/>
    <col min="6656" max="6656" width="34.42578125" style="104" customWidth="1"/>
    <col min="6657" max="6657" width="19.28515625" style="104" customWidth="1"/>
    <col min="6658" max="6658" width="9.140625" style="104" customWidth="1"/>
    <col min="6659" max="6659" width="11" style="104" customWidth="1"/>
    <col min="6660" max="6660" width="9.140625" style="104"/>
    <col min="6661" max="6661" width="5" style="104" customWidth="1"/>
    <col min="6662" max="6662" width="17.5703125" style="104" customWidth="1"/>
    <col min="6663" max="6667" width="9.140625" style="104"/>
    <col min="6668" max="6668" width="3.140625" style="104" customWidth="1"/>
    <col min="6669" max="6670" width="0" style="104" hidden="1" customWidth="1"/>
    <col min="6671" max="6911" width="9.140625" style="104"/>
    <col min="6912" max="6912" width="34.42578125" style="104" customWidth="1"/>
    <col min="6913" max="6913" width="19.28515625" style="104" customWidth="1"/>
    <col min="6914" max="6914" width="9.140625" style="104" customWidth="1"/>
    <col min="6915" max="6915" width="11" style="104" customWidth="1"/>
    <col min="6916" max="6916" width="9.140625" style="104"/>
    <col min="6917" max="6917" width="5" style="104" customWidth="1"/>
    <col min="6918" max="6918" width="17.5703125" style="104" customWidth="1"/>
    <col min="6919" max="6923" width="9.140625" style="104"/>
    <col min="6924" max="6924" width="3.140625" style="104" customWidth="1"/>
    <col min="6925" max="6926" width="0" style="104" hidden="1" customWidth="1"/>
    <col min="6927" max="7167" width="9.140625" style="104"/>
    <col min="7168" max="7168" width="34.42578125" style="104" customWidth="1"/>
    <col min="7169" max="7169" width="19.28515625" style="104" customWidth="1"/>
    <col min="7170" max="7170" width="9.140625" style="104" customWidth="1"/>
    <col min="7171" max="7171" width="11" style="104" customWidth="1"/>
    <col min="7172" max="7172" width="9.140625" style="104"/>
    <col min="7173" max="7173" width="5" style="104" customWidth="1"/>
    <col min="7174" max="7174" width="17.5703125" style="104" customWidth="1"/>
    <col min="7175" max="7179" width="9.140625" style="104"/>
    <col min="7180" max="7180" width="3.140625" style="104" customWidth="1"/>
    <col min="7181" max="7182" width="0" style="104" hidden="1" customWidth="1"/>
    <col min="7183" max="7423" width="9.140625" style="104"/>
    <col min="7424" max="7424" width="34.42578125" style="104" customWidth="1"/>
    <col min="7425" max="7425" width="19.28515625" style="104" customWidth="1"/>
    <col min="7426" max="7426" width="9.140625" style="104" customWidth="1"/>
    <col min="7427" max="7427" width="11" style="104" customWidth="1"/>
    <col min="7428" max="7428" width="9.140625" style="104"/>
    <col min="7429" max="7429" width="5" style="104" customWidth="1"/>
    <col min="7430" max="7430" width="17.5703125" style="104" customWidth="1"/>
    <col min="7431" max="7435" width="9.140625" style="104"/>
    <col min="7436" max="7436" width="3.140625" style="104" customWidth="1"/>
    <col min="7437" max="7438" width="0" style="104" hidden="1" customWidth="1"/>
    <col min="7439" max="7679" width="9.140625" style="104"/>
    <col min="7680" max="7680" width="34.42578125" style="104" customWidth="1"/>
    <col min="7681" max="7681" width="19.28515625" style="104" customWidth="1"/>
    <col min="7682" max="7682" width="9.140625" style="104" customWidth="1"/>
    <col min="7683" max="7683" width="11" style="104" customWidth="1"/>
    <col min="7684" max="7684" width="9.140625" style="104"/>
    <col min="7685" max="7685" width="5" style="104" customWidth="1"/>
    <col min="7686" max="7686" width="17.5703125" style="104" customWidth="1"/>
    <col min="7687" max="7691" width="9.140625" style="104"/>
    <col min="7692" max="7692" width="3.140625" style="104" customWidth="1"/>
    <col min="7693" max="7694" width="0" style="104" hidden="1" customWidth="1"/>
    <col min="7695" max="7935" width="9.140625" style="104"/>
    <col min="7936" max="7936" width="34.42578125" style="104" customWidth="1"/>
    <col min="7937" max="7937" width="19.28515625" style="104" customWidth="1"/>
    <col min="7938" max="7938" width="9.140625" style="104" customWidth="1"/>
    <col min="7939" max="7939" width="11" style="104" customWidth="1"/>
    <col min="7940" max="7940" width="9.140625" style="104"/>
    <col min="7941" max="7941" width="5" style="104" customWidth="1"/>
    <col min="7942" max="7942" width="17.5703125" style="104" customWidth="1"/>
    <col min="7943" max="7947" width="9.140625" style="104"/>
    <col min="7948" max="7948" width="3.140625" style="104" customWidth="1"/>
    <col min="7949" max="7950" width="0" style="104" hidden="1" customWidth="1"/>
    <col min="7951" max="8191" width="9.140625" style="104"/>
    <col min="8192" max="8192" width="34.42578125" style="104" customWidth="1"/>
    <col min="8193" max="8193" width="19.28515625" style="104" customWidth="1"/>
    <col min="8194" max="8194" width="9.140625" style="104" customWidth="1"/>
    <col min="8195" max="8195" width="11" style="104" customWidth="1"/>
    <col min="8196" max="8196" width="9.140625" style="104"/>
    <col min="8197" max="8197" width="5" style="104" customWidth="1"/>
    <col min="8198" max="8198" width="17.5703125" style="104" customWidth="1"/>
    <col min="8199" max="8203" width="9.140625" style="104"/>
    <col min="8204" max="8204" width="3.140625" style="104" customWidth="1"/>
    <col min="8205" max="8206" width="0" style="104" hidden="1" customWidth="1"/>
    <col min="8207" max="8447" width="9.140625" style="104"/>
    <col min="8448" max="8448" width="34.42578125" style="104" customWidth="1"/>
    <col min="8449" max="8449" width="19.28515625" style="104" customWidth="1"/>
    <col min="8450" max="8450" width="9.140625" style="104" customWidth="1"/>
    <col min="8451" max="8451" width="11" style="104" customWidth="1"/>
    <col min="8452" max="8452" width="9.140625" style="104"/>
    <col min="8453" max="8453" width="5" style="104" customWidth="1"/>
    <col min="8454" max="8454" width="17.5703125" style="104" customWidth="1"/>
    <col min="8455" max="8459" width="9.140625" style="104"/>
    <col min="8460" max="8460" width="3.140625" style="104" customWidth="1"/>
    <col min="8461" max="8462" width="0" style="104" hidden="1" customWidth="1"/>
    <col min="8463" max="8703" width="9.140625" style="104"/>
    <col min="8704" max="8704" width="34.42578125" style="104" customWidth="1"/>
    <col min="8705" max="8705" width="19.28515625" style="104" customWidth="1"/>
    <col min="8706" max="8706" width="9.140625" style="104" customWidth="1"/>
    <col min="8707" max="8707" width="11" style="104" customWidth="1"/>
    <col min="8708" max="8708" width="9.140625" style="104"/>
    <col min="8709" max="8709" width="5" style="104" customWidth="1"/>
    <col min="8710" max="8710" width="17.5703125" style="104" customWidth="1"/>
    <col min="8711" max="8715" width="9.140625" style="104"/>
    <col min="8716" max="8716" width="3.140625" style="104" customWidth="1"/>
    <col min="8717" max="8718" width="0" style="104" hidden="1" customWidth="1"/>
    <col min="8719" max="8959" width="9.140625" style="104"/>
    <col min="8960" max="8960" width="34.42578125" style="104" customWidth="1"/>
    <col min="8961" max="8961" width="19.28515625" style="104" customWidth="1"/>
    <col min="8962" max="8962" width="9.140625" style="104" customWidth="1"/>
    <col min="8963" max="8963" width="11" style="104" customWidth="1"/>
    <col min="8964" max="8964" width="9.140625" style="104"/>
    <col min="8965" max="8965" width="5" style="104" customWidth="1"/>
    <col min="8966" max="8966" width="17.5703125" style="104" customWidth="1"/>
    <col min="8967" max="8971" width="9.140625" style="104"/>
    <col min="8972" max="8972" width="3.140625" style="104" customWidth="1"/>
    <col min="8973" max="8974" width="0" style="104" hidden="1" customWidth="1"/>
    <col min="8975" max="9215" width="9.140625" style="104"/>
    <col min="9216" max="9216" width="34.42578125" style="104" customWidth="1"/>
    <col min="9217" max="9217" width="19.28515625" style="104" customWidth="1"/>
    <col min="9218" max="9218" width="9.140625" style="104" customWidth="1"/>
    <col min="9219" max="9219" width="11" style="104" customWidth="1"/>
    <col min="9220" max="9220" width="9.140625" style="104"/>
    <col min="9221" max="9221" width="5" style="104" customWidth="1"/>
    <col min="9222" max="9222" width="17.5703125" style="104" customWidth="1"/>
    <col min="9223" max="9227" width="9.140625" style="104"/>
    <col min="9228" max="9228" width="3.140625" style="104" customWidth="1"/>
    <col min="9229" max="9230" width="0" style="104" hidden="1" customWidth="1"/>
    <col min="9231" max="9471" width="9.140625" style="104"/>
    <col min="9472" max="9472" width="34.42578125" style="104" customWidth="1"/>
    <col min="9473" max="9473" width="19.28515625" style="104" customWidth="1"/>
    <col min="9474" max="9474" width="9.140625" style="104" customWidth="1"/>
    <col min="9475" max="9475" width="11" style="104" customWidth="1"/>
    <col min="9476" max="9476" width="9.140625" style="104"/>
    <col min="9477" max="9477" width="5" style="104" customWidth="1"/>
    <col min="9478" max="9478" width="17.5703125" style="104" customWidth="1"/>
    <col min="9479" max="9483" width="9.140625" style="104"/>
    <col min="9484" max="9484" width="3.140625" style="104" customWidth="1"/>
    <col min="9485" max="9486" width="0" style="104" hidden="1" customWidth="1"/>
    <col min="9487" max="9727" width="9.140625" style="104"/>
    <col min="9728" max="9728" width="34.42578125" style="104" customWidth="1"/>
    <col min="9729" max="9729" width="19.28515625" style="104" customWidth="1"/>
    <col min="9730" max="9730" width="9.140625" style="104" customWidth="1"/>
    <col min="9731" max="9731" width="11" style="104" customWidth="1"/>
    <col min="9732" max="9732" width="9.140625" style="104"/>
    <col min="9733" max="9733" width="5" style="104" customWidth="1"/>
    <col min="9734" max="9734" width="17.5703125" style="104" customWidth="1"/>
    <col min="9735" max="9739" width="9.140625" style="104"/>
    <col min="9740" max="9740" width="3.140625" style="104" customWidth="1"/>
    <col min="9741" max="9742" width="0" style="104" hidden="1" customWidth="1"/>
    <col min="9743" max="9983" width="9.140625" style="104"/>
    <col min="9984" max="9984" width="34.42578125" style="104" customWidth="1"/>
    <col min="9985" max="9985" width="19.28515625" style="104" customWidth="1"/>
    <col min="9986" max="9986" width="9.140625" style="104" customWidth="1"/>
    <col min="9987" max="9987" width="11" style="104" customWidth="1"/>
    <col min="9988" max="9988" width="9.140625" style="104"/>
    <col min="9989" max="9989" width="5" style="104" customWidth="1"/>
    <col min="9990" max="9990" width="17.5703125" style="104" customWidth="1"/>
    <col min="9991" max="9995" width="9.140625" style="104"/>
    <col min="9996" max="9996" width="3.140625" style="104" customWidth="1"/>
    <col min="9997" max="9998" width="0" style="104" hidden="1" customWidth="1"/>
    <col min="9999" max="10239" width="9.140625" style="104"/>
    <col min="10240" max="10240" width="34.42578125" style="104" customWidth="1"/>
    <col min="10241" max="10241" width="19.28515625" style="104" customWidth="1"/>
    <col min="10242" max="10242" width="9.140625" style="104" customWidth="1"/>
    <col min="10243" max="10243" width="11" style="104" customWidth="1"/>
    <col min="10244" max="10244" width="9.140625" style="104"/>
    <col min="10245" max="10245" width="5" style="104" customWidth="1"/>
    <col min="10246" max="10246" width="17.5703125" style="104" customWidth="1"/>
    <col min="10247" max="10251" width="9.140625" style="104"/>
    <col min="10252" max="10252" width="3.140625" style="104" customWidth="1"/>
    <col min="10253" max="10254" width="0" style="104" hidden="1" customWidth="1"/>
    <col min="10255" max="10495" width="9.140625" style="104"/>
    <col min="10496" max="10496" width="34.42578125" style="104" customWidth="1"/>
    <col min="10497" max="10497" width="19.28515625" style="104" customWidth="1"/>
    <col min="10498" max="10498" width="9.140625" style="104" customWidth="1"/>
    <col min="10499" max="10499" width="11" style="104" customWidth="1"/>
    <col min="10500" max="10500" width="9.140625" style="104"/>
    <col min="10501" max="10501" width="5" style="104" customWidth="1"/>
    <col min="10502" max="10502" width="17.5703125" style="104" customWidth="1"/>
    <col min="10503" max="10507" width="9.140625" style="104"/>
    <col min="10508" max="10508" width="3.140625" style="104" customWidth="1"/>
    <col min="10509" max="10510" width="0" style="104" hidden="1" customWidth="1"/>
    <col min="10511" max="10751" width="9.140625" style="104"/>
    <col min="10752" max="10752" width="34.42578125" style="104" customWidth="1"/>
    <col min="10753" max="10753" width="19.28515625" style="104" customWidth="1"/>
    <col min="10754" max="10754" width="9.140625" style="104" customWidth="1"/>
    <col min="10755" max="10755" width="11" style="104" customWidth="1"/>
    <col min="10756" max="10756" width="9.140625" style="104"/>
    <col min="10757" max="10757" width="5" style="104" customWidth="1"/>
    <col min="10758" max="10758" width="17.5703125" style="104" customWidth="1"/>
    <col min="10759" max="10763" width="9.140625" style="104"/>
    <col min="10764" max="10764" width="3.140625" style="104" customWidth="1"/>
    <col min="10765" max="10766" width="0" style="104" hidden="1" customWidth="1"/>
    <col min="10767" max="11007" width="9.140625" style="104"/>
    <col min="11008" max="11008" width="34.42578125" style="104" customWidth="1"/>
    <col min="11009" max="11009" width="19.28515625" style="104" customWidth="1"/>
    <col min="11010" max="11010" width="9.140625" style="104" customWidth="1"/>
    <col min="11011" max="11011" width="11" style="104" customWidth="1"/>
    <col min="11012" max="11012" width="9.140625" style="104"/>
    <col min="11013" max="11013" width="5" style="104" customWidth="1"/>
    <col min="11014" max="11014" width="17.5703125" style="104" customWidth="1"/>
    <col min="11015" max="11019" width="9.140625" style="104"/>
    <col min="11020" max="11020" width="3.140625" style="104" customWidth="1"/>
    <col min="11021" max="11022" width="0" style="104" hidden="1" customWidth="1"/>
    <col min="11023" max="11263" width="9.140625" style="104"/>
    <col min="11264" max="11264" width="34.42578125" style="104" customWidth="1"/>
    <col min="11265" max="11265" width="19.28515625" style="104" customWidth="1"/>
    <col min="11266" max="11266" width="9.140625" style="104" customWidth="1"/>
    <col min="11267" max="11267" width="11" style="104" customWidth="1"/>
    <col min="11268" max="11268" width="9.140625" style="104"/>
    <col min="11269" max="11269" width="5" style="104" customWidth="1"/>
    <col min="11270" max="11270" width="17.5703125" style="104" customWidth="1"/>
    <col min="11271" max="11275" width="9.140625" style="104"/>
    <col min="11276" max="11276" width="3.140625" style="104" customWidth="1"/>
    <col min="11277" max="11278" width="0" style="104" hidden="1" customWidth="1"/>
    <col min="11279" max="11519" width="9.140625" style="104"/>
    <col min="11520" max="11520" width="34.42578125" style="104" customWidth="1"/>
    <col min="11521" max="11521" width="19.28515625" style="104" customWidth="1"/>
    <col min="11522" max="11522" width="9.140625" style="104" customWidth="1"/>
    <col min="11523" max="11523" width="11" style="104" customWidth="1"/>
    <col min="11524" max="11524" width="9.140625" style="104"/>
    <col min="11525" max="11525" width="5" style="104" customWidth="1"/>
    <col min="11526" max="11526" width="17.5703125" style="104" customWidth="1"/>
    <col min="11527" max="11531" width="9.140625" style="104"/>
    <col min="11532" max="11532" width="3.140625" style="104" customWidth="1"/>
    <col min="11533" max="11534" width="0" style="104" hidden="1" customWidth="1"/>
    <col min="11535" max="11775" width="9.140625" style="104"/>
    <col min="11776" max="11776" width="34.42578125" style="104" customWidth="1"/>
    <col min="11777" max="11777" width="19.28515625" style="104" customWidth="1"/>
    <col min="11778" max="11778" width="9.140625" style="104" customWidth="1"/>
    <col min="11779" max="11779" width="11" style="104" customWidth="1"/>
    <col min="11780" max="11780" width="9.140625" style="104"/>
    <col min="11781" max="11781" width="5" style="104" customWidth="1"/>
    <col min="11782" max="11782" width="17.5703125" style="104" customWidth="1"/>
    <col min="11783" max="11787" width="9.140625" style="104"/>
    <col min="11788" max="11788" width="3.140625" style="104" customWidth="1"/>
    <col min="11789" max="11790" width="0" style="104" hidden="1" customWidth="1"/>
    <col min="11791" max="12031" width="9.140625" style="104"/>
    <col min="12032" max="12032" width="34.42578125" style="104" customWidth="1"/>
    <col min="12033" max="12033" width="19.28515625" style="104" customWidth="1"/>
    <col min="12034" max="12034" width="9.140625" style="104" customWidth="1"/>
    <col min="12035" max="12035" width="11" style="104" customWidth="1"/>
    <col min="12036" max="12036" width="9.140625" style="104"/>
    <col min="12037" max="12037" width="5" style="104" customWidth="1"/>
    <col min="12038" max="12038" width="17.5703125" style="104" customWidth="1"/>
    <col min="12039" max="12043" width="9.140625" style="104"/>
    <col min="12044" max="12044" width="3.140625" style="104" customWidth="1"/>
    <col min="12045" max="12046" width="0" style="104" hidden="1" customWidth="1"/>
    <col min="12047" max="12287" width="9.140625" style="104"/>
    <col min="12288" max="12288" width="34.42578125" style="104" customWidth="1"/>
    <col min="12289" max="12289" width="19.28515625" style="104" customWidth="1"/>
    <col min="12290" max="12290" width="9.140625" style="104" customWidth="1"/>
    <col min="12291" max="12291" width="11" style="104" customWidth="1"/>
    <col min="12292" max="12292" width="9.140625" style="104"/>
    <col min="12293" max="12293" width="5" style="104" customWidth="1"/>
    <col min="12294" max="12294" width="17.5703125" style="104" customWidth="1"/>
    <col min="12295" max="12299" width="9.140625" style="104"/>
    <col min="12300" max="12300" width="3.140625" style="104" customWidth="1"/>
    <col min="12301" max="12302" width="0" style="104" hidden="1" customWidth="1"/>
    <col min="12303" max="12543" width="9.140625" style="104"/>
    <col min="12544" max="12544" width="34.42578125" style="104" customWidth="1"/>
    <col min="12545" max="12545" width="19.28515625" style="104" customWidth="1"/>
    <col min="12546" max="12546" width="9.140625" style="104" customWidth="1"/>
    <col min="12547" max="12547" width="11" style="104" customWidth="1"/>
    <col min="12548" max="12548" width="9.140625" style="104"/>
    <col min="12549" max="12549" width="5" style="104" customWidth="1"/>
    <col min="12550" max="12550" width="17.5703125" style="104" customWidth="1"/>
    <col min="12551" max="12555" width="9.140625" style="104"/>
    <col min="12556" max="12556" width="3.140625" style="104" customWidth="1"/>
    <col min="12557" max="12558" width="0" style="104" hidden="1" customWidth="1"/>
    <col min="12559" max="12799" width="9.140625" style="104"/>
    <col min="12800" max="12800" width="34.42578125" style="104" customWidth="1"/>
    <col min="12801" max="12801" width="19.28515625" style="104" customWidth="1"/>
    <col min="12802" max="12802" width="9.140625" style="104" customWidth="1"/>
    <col min="12803" max="12803" width="11" style="104" customWidth="1"/>
    <col min="12804" max="12804" width="9.140625" style="104"/>
    <col min="12805" max="12805" width="5" style="104" customWidth="1"/>
    <col min="12806" max="12806" width="17.5703125" style="104" customWidth="1"/>
    <col min="12807" max="12811" width="9.140625" style="104"/>
    <col min="12812" max="12812" width="3.140625" style="104" customWidth="1"/>
    <col min="12813" max="12814" width="0" style="104" hidden="1" customWidth="1"/>
    <col min="12815" max="13055" width="9.140625" style="104"/>
    <col min="13056" max="13056" width="34.42578125" style="104" customWidth="1"/>
    <col min="13057" max="13057" width="19.28515625" style="104" customWidth="1"/>
    <col min="13058" max="13058" width="9.140625" style="104" customWidth="1"/>
    <col min="13059" max="13059" width="11" style="104" customWidth="1"/>
    <col min="13060" max="13060" width="9.140625" style="104"/>
    <col min="13061" max="13061" width="5" style="104" customWidth="1"/>
    <col min="13062" max="13062" width="17.5703125" style="104" customWidth="1"/>
    <col min="13063" max="13067" width="9.140625" style="104"/>
    <col min="13068" max="13068" width="3.140625" style="104" customWidth="1"/>
    <col min="13069" max="13070" width="0" style="104" hidden="1" customWidth="1"/>
    <col min="13071" max="13311" width="9.140625" style="104"/>
    <col min="13312" max="13312" width="34.42578125" style="104" customWidth="1"/>
    <col min="13313" max="13313" width="19.28515625" style="104" customWidth="1"/>
    <col min="13314" max="13314" width="9.140625" style="104" customWidth="1"/>
    <col min="13315" max="13315" width="11" style="104" customWidth="1"/>
    <col min="13316" max="13316" width="9.140625" style="104"/>
    <col min="13317" max="13317" width="5" style="104" customWidth="1"/>
    <col min="13318" max="13318" width="17.5703125" style="104" customWidth="1"/>
    <col min="13319" max="13323" width="9.140625" style="104"/>
    <col min="13324" max="13324" width="3.140625" style="104" customWidth="1"/>
    <col min="13325" max="13326" width="0" style="104" hidden="1" customWidth="1"/>
    <col min="13327" max="13567" width="9.140625" style="104"/>
    <col min="13568" max="13568" width="34.42578125" style="104" customWidth="1"/>
    <col min="13569" max="13569" width="19.28515625" style="104" customWidth="1"/>
    <col min="13570" max="13570" width="9.140625" style="104" customWidth="1"/>
    <col min="13571" max="13571" width="11" style="104" customWidth="1"/>
    <col min="13572" max="13572" width="9.140625" style="104"/>
    <col min="13573" max="13573" width="5" style="104" customWidth="1"/>
    <col min="13574" max="13574" width="17.5703125" style="104" customWidth="1"/>
    <col min="13575" max="13579" width="9.140625" style="104"/>
    <col min="13580" max="13580" width="3.140625" style="104" customWidth="1"/>
    <col min="13581" max="13582" width="0" style="104" hidden="1" customWidth="1"/>
    <col min="13583" max="13823" width="9.140625" style="104"/>
    <col min="13824" max="13824" width="34.42578125" style="104" customWidth="1"/>
    <col min="13825" max="13825" width="19.28515625" style="104" customWidth="1"/>
    <col min="13826" max="13826" width="9.140625" style="104" customWidth="1"/>
    <col min="13827" max="13827" width="11" style="104" customWidth="1"/>
    <col min="13828" max="13828" width="9.140625" style="104"/>
    <col min="13829" max="13829" width="5" style="104" customWidth="1"/>
    <col min="13830" max="13830" width="17.5703125" style="104" customWidth="1"/>
    <col min="13831" max="13835" width="9.140625" style="104"/>
    <col min="13836" max="13836" width="3.140625" style="104" customWidth="1"/>
    <col min="13837" max="13838" width="0" style="104" hidden="1" customWidth="1"/>
    <col min="13839" max="14079" width="9.140625" style="104"/>
    <col min="14080" max="14080" width="34.42578125" style="104" customWidth="1"/>
    <col min="14081" max="14081" width="19.28515625" style="104" customWidth="1"/>
    <col min="14082" max="14082" width="9.140625" style="104" customWidth="1"/>
    <col min="14083" max="14083" width="11" style="104" customWidth="1"/>
    <col min="14084" max="14084" width="9.140625" style="104"/>
    <col min="14085" max="14085" width="5" style="104" customWidth="1"/>
    <col min="14086" max="14086" width="17.5703125" style="104" customWidth="1"/>
    <col min="14087" max="14091" width="9.140625" style="104"/>
    <col min="14092" max="14092" width="3.140625" style="104" customWidth="1"/>
    <col min="14093" max="14094" width="0" style="104" hidden="1" customWidth="1"/>
    <col min="14095" max="14335" width="9.140625" style="104"/>
    <col min="14336" max="14336" width="34.42578125" style="104" customWidth="1"/>
    <col min="14337" max="14337" width="19.28515625" style="104" customWidth="1"/>
    <col min="14338" max="14338" width="9.140625" style="104" customWidth="1"/>
    <col min="14339" max="14339" width="11" style="104" customWidth="1"/>
    <col min="14340" max="14340" width="9.140625" style="104"/>
    <col min="14341" max="14341" width="5" style="104" customWidth="1"/>
    <col min="14342" max="14342" width="17.5703125" style="104" customWidth="1"/>
    <col min="14343" max="14347" width="9.140625" style="104"/>
    <col min="14348" max="14348" width="3.140625" style="104" customWidth="1"/>
    <col min="14349" max="14350" width="0" style="104" hidden="1" customWidth="1"/>
    <col min="14351" max="14591" width="9.140625" style="104"/>
    <col min="14592" max="14592" width="34.42578125" style="104" customWidth="1"/>
    <col min="14593" max="14593" width="19.28515625" style="104" customWidth="1"/>
    <col min="14594" max="14594" width="9.140625" style="104" customWidth="1"/>
    <col min="14595" max="14595" width="11" style="104" customWidth="1"/>
    <col min="14596" max="14596" width="9.140625" style="104"/>
    <col min="14597" max="14597" width="5" style="104" customWidth="1"/>
    <col min="14598" max="14598" width="17.5703125" style="104" customWidth="1"/>
    <col min="14599" max="14603" width="9.140625" style="104"/>
    <col min="14604" max="14604" width="3.140625" style="104" customWidth="1"/>
    <col min="14605" max="14606" width="0" style="104" hidden="1" customWidth="1"/>
    <col min="14607" max="14847" width="9.140625" style="104"/>
    <col min="14848" max="14848" width="34.42578125" style="104" customWidth="1"/>
    <col min="14849" max="14849" width="19.28515625" style="104" customWidth="1"/>
    <col min="14850" max="14850" width="9.140625" style="104" customWidth="1"/>
    <col min="14851" max="14851" width="11" style="104" customWidth="1"/>
    <col min="14852" max="14852" width="9.140625" style="104"/>
    <col min="14853" max="14853" width="5" style="104" customWidth="1"/>
    <col min="14854" max="14854" width="17.5703125" style="104" customWidth="1"/>
    <col min="14855" max="14859" width="9.140625" style="104"/>
    <col min="14860" max="14860" width="3.140625" style="104" customWidth="1"/>
    <col min="14861" max="14862" width="0" style="104" hidden="1" customWidth="1"/>
    <col min="14863" max="15103" width="9.140625" style="104"/>
    <col min="15104" max="15104" width="34.42578125" style="104" customWidth="1"/>
    <col min="15105" max="15105" width="19.28515625" style="104" customWidth="1"/>
    <col min="15106" max="15106" width="9.140625" style="104" customWidth="1"/>
    <col min="15107" max="15107" width="11" style="104" customWidth="1"/>
    <col min="15108" max="15108" width="9.140625" style="104"/>
    <col min="15109" max="15109" width="5" style="104" customWidth="1"/>
    <col min="15110" max="15110" width="17.5703125" style="104" customWidth="1"/>
    <col min="15111" max="15115" width="9.140625" style="104"/>
    <col min="15116" max="15116" width="3.140625" style="104" customWidth="1"/>
    <col min="15117" max="15118" width="0" style="104" hidden="1" customWidth="1"/>
    <col min="15119" max="15359" width="9.140625" style="104"/>
    <col min="15360" max="15360" width="34.42578125" style="104" customWidth="1"/>
    <col min="15361" max="15361" width="19.28515625" style="104" customWidth="1"/>
    <col min="15362" max="15362" width="9.140625" style="104" customWidth="1"/>
    <col min="15363" max="15363" width="11" style="104" customWidth="1"/>
    <col min="15364" max="15364" width="9.140625" style="104"/>
    <col min="15365" max="15365" width="5" style="104" customWidth="1"/>
    <col min="15366" max="15366" width="17.5703125" style="104" customWidth="1"/>
    <col min="15367" max="15371" width="9.140625" style="104"/>
    <col min="15372" max="15372" width="3.140625" style="104" customWidth="1"/>
    <col min="15373" max="15374" width="0" style="104" hidden="1" customWidth="1"/>
    <col min="15375" max="15615" width="9.140625" style="104"/>
    <col min="15616" max="15616" width="34.42578125" style="104" customWidth="1"/>
    <col min="15617" max="15617" width="19.28515625" style="104" customWidth="1"/>
    <col min="15618" max="15618" width="9.140625" style="104" customWidth="1"/>
    <col min="15619" max="15619" width="11" style="104" customWidth="1"/>
    <col min="15620" max="15620" width="9.140625" style="104"/>
    <col min="15621" max="15621" width="5" style="104" customWidth="1"/>
    <col min="15622" max="15622" width="17.5703125" style="104" customWidth="1"/>
    <col min="15623" max="15627" width="9.140625" style="104"/>
    <col min="15628" max="15628" width="3.140625" style="104" customWidth="1"/>
    <col min="15629" max="15630" width="0" style="104" hidden="1" customWidth="1"/>
    <col min="15631" max="15871" width="9.140625" style="104"/>
    <col min="15872" max="15872" width="34.42578125" style="104" customWidth="1"/>
    <col min="15873" max="15873" width="19.28515625" style="104" customWidth="1"/>
    <col min="15874" max="15874" width="9.140625" style="104" customWidth="1"/>
    <col min="15875" max="15875" width="11" style="104" customWidth="1"/>
    <col min="15876" max="15876" width="9.140625" style="104"/>
    <col min="15877" max="15877" width="5" style="104" customWidth="1"/>
    <col min="15878" max="15878" width="17.5703125" style="104" customWidth="1"/>
    <col min="15879" max="15883" width="9.140625" style="104"/>
    <col min="15884" max="15884" width="3.140625" style="104" customWidth="1"/>
    <col min="15885" max="15886" width="0" style="104" hidden="1" customWidth="1"/>
    <col min="15887" max="16127" width="9.140625" style="104"/>
    <col min="16128" max="16128" width="34.42578125" style="104" customWidth="1"/>
    <col min="16129" max="16129" width="19.28515625" style="104" customWidth="1"/>
    <col min="16130" max="16130" width="9.140625" style="104" customWidth="1"/>
    <col min="16131" max="16131" width="11" style="104" customWidth="1"/>
    <col min="16132" max="16132" width="9.140625" style="104"/>
    <col min="16133" max="16133" width="5" style="104" customWidth="1"/>
    <col min="16134" max="16134" width="17.5703125" style="104" customWidth="1"/>
    <col min="16135" max="16139" width="9.140625" style="104"/>
    <col min="16140" max="16140" width="3.140625" style="104" customWidth="1"/>
    <col min="16141" max="16142" width="0" style="104" hidden="1" customWidth="1"/>
    <col min="16143" max="16384" width="9.140625" style="104"/>
  </cols>
  <sheetData>
    <row r="1" spans="1:14" s="97" customFormat="1" x14ac:dyDescent="0.2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259"/>
    </row>
    <row r="2" spans="1:14" s="97" customFormat="1" ht="18" customHeight="1" x14ac:dyDescent="0.2">
      <c r="A2" s="497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9"/>
    </row>
    <row r="3" spans="1:14" s="97" customFormat="1" ht="18" customHeight="1" x14ac:dyDescent="0.2">
      <c r="A3" s="500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2"/>
    </row>
    <row r="4" spans="1:14" s="97" customFormat="1" ht="18" customHeight="1" x14ac:dyDescent="0.2">
      <c r="A4" s="500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2"/>
    </row>
    <row r="5" spans="1:14" s="97" customFormat="1" ht="57.75" customHeight="1" x14ac:dyDescent="0.2">
      <c r="A5" s="421" t="str">
        <f>'resumo 1'!A5:I5</f>
        <v>LOTE 2
ACESSO Nº 14 - ESCOLA CLASSE CATINGUEIRO 
ACESSO Nº 18 - ESCOLA CLASSE SONHÉM DE CIMA
ACESSO Nº 25 - ESCOLA CLASSE ALMÉCEGAS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3"/>
    </row>
    <row r="6" spans="1:14" ht="18" customHeight="1" x14ac:dyDescent="0.2">
      <c r="A6" s="173"/>
      <c r="B6" s="99"/>
      <c r="C6" s="99"/>
      <c r="D6" s="100"/>
      <c r="E6" s="101"/>
      <c r="F6" s="102"/>
      <c r="G6" s="102"/>
      <c r="H6" s="102"/>
      <c r="I6" s="102"/>
      <c r="J6" s="98"/>
      <c r="K6" s="98"/>
      <c r="L6" s="98"/>
      <c r="M6" s="98"/>
      <c r="N6" s="172"/>
    </row>
    <row r="7" spans="1:14" x14ac:dyDescent="0.2">
      <c r="A7" s="503" t="s">
        <v>132</v>
      </c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5"/>
    </row>
    <row r="8" spans="1:14" x14ac:dyDescent="0.2">
      <c r="A8" s="503"/>
      <c r="B8" s="504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505"/>
    </row>
    <row r="9" spans="1:14" ht="21" x14ac:dyDescent="0.35">
      <c r="A9" s="17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76"/>
    </row>
    <row r="10" spans="1:14" ht="15.75" x14ac:dyDescent="0.25">
      <c r="A10" s="495" t="s">
        <v>133</v>
      </c>
      <c r="B10" s="496"/>
      <c r="C10" s="106"/>
      <c r="D10" s="106"/>
      <c r="E10" s="106"/>
      <c r="F10" s="106"/>
      <c r="G10" s="106"/>
      <c r="H10" s="107"/>
      <c r="I10" s="106"/>
      <c r="J10" s="103"/>
      <c r="K10" s="103"/>
      <c r="L10" s="103"/>
      <c r="M10" s="103"/>
      <c r="N10" s="174"/>
    </row>
    <row r="11" spans="1:14" ht="21" x14ac:dyDescent="0.35">
      <c r="A11" s="175"/>
      <c r="B11" s="105"/>
      <c r="C11" s="108" t="s">
        <v>134</v>
      </c>
      <c r="D11" s="108" t="s">
        <v>135</v>
      </c>
      <c r="E11" s="108" t="s">
        <v>136</v>
      </c>
      <c r="F11" s="105"/>
      <c r="G11" s="105"/>
      <c r="H11" s="105"/>
      <c r="I11" s="105"/>
      <c r="J11" s="105"/>
      <c r="K11" s="105"/>
      <c r="L11" s="105"/>
      <c r="M11" s="105"/>
      <c r="N11" s="176"/>
    </row>
    <row r="12" spans="1:14" ht="12.75" hidden="1" customHeight="1" x14ac:dyDescent="0.35">
      <c r="A12" s="508" t="s">
        <v>137</v>
      </c>
      <c r="B12" s="509"/>
      <c r="C12" s="109">
        <v>0</v>
      </c>
      <c r="D12" s="110">
        <v>5</v>
      </c>
      <c r="E12" s="111">
        <f>C12*D12</f>
        <v>0</v>
      </c>
      <c r="F12" s="105"/>
      <c r="G12" s="105"/>
      <c r="H12" s="105"/>
      <c r="I12" s="105"/>
      <c r="J12" s="105"/>
      <c r="K12" s="105"/>
      <c r="L12" s="105"/>
      <c r="M12" s="105"/>
      <c r="N12" s="176"/>
    </row>
    <row r="13" spans="1:14" ht="12.75" hidden="1" customHeight="1" x14ac:dyDescent="0.35">
      <c r="A13" s="508" t="s">
        <v>138</v>
      </c>
      <c r="B13" s="509"/>
      <c r="C13" s="109">
        <v>0</v>
      </c>
      <c r="D13" s="110">
        <v>5</v>
      </c>
      <c r="E13" s="111">
        <f>C13*D13</f>
        <v>0</v>
      </c>
      <c r="F13" s="105"/>
      <c r="G13" s="105"/>
      <c r="H13" s="105"/>
      <c r="I13" s="105"/>
      <c r="J13" s="105"/>
      <c r="K13" s="105"/>
      <c r="L13" s="105"/>
      <c r="M13" s="105"/>
      <c r="N13" s="176"/>
    </row>
    <row r="14" spans="1:14" ht="12.75" customHeight="1" x14ac:dyDescent="0.35">
      <c r="A14" s="508" t="s">
        <v>139</v>
      </c>
      <c r="B14" s="509"/>
      <c r="C14" s="109">
        <v>40</v>
      </c>
      <c r="D14" s="110">
        <v>12</v>
      </c>
      <c r="E14" s="111">
        <f>C14*D14</f>
        <v>480</v>
      </c>
      <c r="F14" s="105"/>
      <c r="G14" s="105"/>
      <c r="H14" s="105"/>
      <c r="I14" s="105"/>
      <c r="J14" s="105"/>
      <c r="K14" s="105"/>
      <c r="L14" s="105"/>
      <c r="M14" s="105"/>
      <c r="N14" s="176"/>
    </row>
    <row r="15" spans="1:14" ht="12.75" customHeight="1" x14ac:dyDescent="0.35">
      <c r="A15" s="508" t="s">
        <v>140</v>
      </c>
      <c r="B15" s="509"/>
      <c r="C15" s="109">
        <v>40</v>
      </c>
      <c r="D15" s="110">
        <v>12</v>
      </c>
      <c r="E15" s="111">
        <f>C15*D15</f>
        <v>480</v>
      </c>
      <c r="F15" s="105"/>
      <c r="G15" s="105"/>
      <c r="H15" s="105"/>
      <c r="I15" s="105"/>
      <c r="J15" s="105"/>
      <c r="K15" s="105"/>
      <c r="L15" s="105"/>
      <c r="M15" s="105"/>
      <c r="N15" s="176"/>
    </row>
    <row r="16" spans="1:14" ht="12.75" customHeight="1" x14ac:dyDescent="0.35">
      <c r="A16" s="510" t="s">
        <v>141</v>
      </c>
      <c r="B16" s="511"/>
      <c r="C16" s="511"/>
      <c r="D16" s="511"/>
      <c r="E16" s="112">
        <f>E12+E14</f>
        <v>480</v>
      </c>
      <c r="F16" s="105"/>
      <c r="G16" s="105"/>
      <c r="H16" s="105"/>
      <c r="I16" s="105"/>
      <c r="J16" s="105"/>
      <c r="K16" s="105"/>
      <c r="L16" s="105"/>
      <c r="M16" s="105"/>
      <c r="N16" s="176"/>
    </row>
    <row r="17" spans="1:14" ht="12.75" customHeight="1" x14ac:dyDescent="0.35">
      <c r="A17" s="510" t="s">
        <v>142</v>
      </c>
      <c r="B17" s="511"/>
      <c r="C17" s="511"/>
      <c r="D17" s="511"/>
      <c r="E17" s="112">
        <f>E13+E15</f>
        <v>480</v>
      </c>
      <c r="F17" s="105"/>
      <c r="G17" s="105"/>
      <c r="H17" s="105"/>
      <c r="I17" s="105"/>
      <c r="J17" s="105"/>
      <c r="K17" s="105"/>
      <c r="L17" s="105"/>
      <c r="M17" s="105"/>
      <c r="N17" s="176"/>
    </row>
    <row r="18" spans="1:14" ht="23.25" x14ac:dyDescent="0.2">
      <c r="A18" s="177"/>
      <c r="B18" s="113"/>
      <c r="C18" s="113"/>
      <c r="D18" s="113"/>
      <c r="E18" s="113"/>
      <c r="F18" s="113"/>
      <c r="G18" s="98"/>
      <c r="H18" s="98"/>
      <c r="I18" s="98"/>
      <c r="J18" s="98"/>
      <c r="K18" s="98"/>
      <c r="L18" s="98"/>
      <c r="M18" s="98"/>
      <c r="N18" s="172"/>
    </row>
    <row r="19" spans="1:14" x14ac:dyDescent="0.2">
      <c r="A19" s="178"/>
      <c r="B19" s="114"/>
      <c r="C19" s="114"/>
      <c r="D19" s="114"/>
      <c r="E19" s="98"/>
      <c r="F19" s="98"/>
      <c r="G19" s="98"/>
      <c r="H19" s="98"/>
      <c r="I19" s="98"/>
      <c r="J19" s="98"/>
      <c r="K19" s="98"/>
      <c r="L19" s="98"/>
      <c r="M19" s="98"/>
      <c r="N19" s="172"/>
    </row>
    <row r="20" spans="1:14" ht="15.75" x14ac:dyDescent="0.25">
      <c r="A20" s="495" t="s">
        <v>143</v>
      </c>
      <c r="B20" s="496"/>
      <c r="C20" s="106"/>
      <c r="D20" s="106"/>
      <c r="E20" s="106"/>
      <c r="F20" s="106"/>
      <c r="G20" s="106"/>
      <c r="H20" s="107"/>
      <c r="I20" s="106"/>
      <c r="J20" s="103"/>
      <c r="K20" s="103"/>
      <c r="L20" s="103"/>
      <c r="M20" s="103"/>
      <c r="N20" s="174"/>
    </row>
    <row r="21" spans="1:14" ht="15.75" x14ac:dyDescent="0.25">
      <c r="A21" s="179"/>
      <c r="B21" s="115"/>
      <c r="C21" s="114"/>
      <c r="D21" s="114"/>
      <c r="E21" s="114" t="s">
        <v>144</v>
      </c>
      <c r="F21" s="114"/>
      <c r="G21" s="114"/>
      <c r="H21" s="116">
        <v>10.15</v>
      </c>
      <c r="I21" s="114" t="s">
        <v>145</v>
      </c>
      <c r="J21" s="98"/>
      <c r="K21" s="98"/>
      <c r="L21" s="98"/>
      <c r="M21" s="98"/>
      <c r="N21" s="172"/>
    </row>
    <row r="22" spans="1:14" ht="12.75" customHeight="1" x14ac:dyDescent="0.2">
      <c r="A22" s="180"/>
      <c r="B22" s="98"/>
      <c r="C22" s="98"/>
      <c r="D22" s="98"/>
      <c r="E22" s="114" t="s">
        <v>146</v>
      </c>
      <c r="F22" s="114"/>
      <c r="G22" s="114"/>
      <c r="H22" s="116">
        <v>10.1</v>
      </c>
      <c r="I22" s="114" t="s">
        <v>145</v>
      </c>
      <c r="J22" s="98"/>
      <c r="K22" s="98"/>
      <c r="L22" s="98"/>
      <c r="M22" s="98"/>
      <c r="N22" s="172"/>
    </row>
    <row r="23" spans="1:14" ht="12.75" customHeight="1" x14ac:dyDescent="0.2">
      <c r="A23" s="180"/>
      <c r="B23" s="98"/>
      <c r="C23" s="98"/>
      <c r="D23" s="98"/>
      <c r="E23" s="114" t="s">
        <v>147</v>
      </c>
      <c r="F23" s="114"/>
      <c r="G23" s="114"/>
      <c r="H23" s="116">
        <v>12.47</v>
      </c>
      <c r="I23" s="114" t="s">
        <v>145</v>
      </c>
      <c r="J23" s="98"/>
      <c r="K23" s="98"/>
      <c r="L23" s="98"/>
      <c r="M23" s="98"/>
      <c r="N23" s="172"/>
    </row>
    <row r="24" spans="1:14" ht="12.75" customHeight="1" x14ac:dyDescent="0.2">
      <c r="A24" s="180"/>
      <c r="B24" s="98"/>
      <c r="C24" s="98"/>
      <c r="D24" s="98"/>
      <c r="E24" s="114" t="s">
        <v>148</v>
      </c>
      <c r="F24" s="114"/>
      <c r="G24" s="114"/>
      <c r="H24" s="116">
        <v>2.8</v>
      </c>
      <c r="I24" s="114" t="s">
        <v>145</v>
      </c>
      <c r="J24" s="98"/>
      <c r="K24" s="98"/>
      <c r="L24" s="98"/>
      <c r="M24" s="98"/>
      <c r="N24" s="172"/>
    </row>
    <row r="25" spans="1:14" ht="12.75" customHeight="1" x14ac:dyDescent="0.2">
      <c r="A25" s="180"/>
      <c r="B25" s="98"/>
      <c r="C25" s="98"/>
      <c r="D25" s="98"/>
      <c r="E25" s="114" t="s">
        <v>149</v>
      </c>
      <c r="F25" s="114"/>
      <c r="G25" s="114"/>
      <c r="H25" s="116">
        <v>15.33</v>
      </c>
      <c r="I25" s="114" t="s">
        <v>145</v>
      </c>
      <c r="J25" s="98"/>
      <c r="K25" s="98"/>
      <c r="L25" s="98"/>
      <c r="M25" s="98"/>
      <c r="N25" s="172"/>
    </row>
    <row r="26" spans="1:14" ht="12.75" customHeight="1" x14ac:dyDescent="0.2">
      <c r="A26" s="180"/>
      <c r="B26" s="98"/>
      <c r="C26" s="98"/>
      <c r="D26" s="98"/>
      <c r="E26" s="114" t="s">
        <v>150</v>
      </c>
      <c r="F26" s="114"/>
      <c r="G26" s="114"/>
      <c r="H26" s="116">
        <v>1</v>
      </c>
      <c r="I26" s="114" t="s">
        <v>145</v>
      </c>
      <c r="J26" s="98"/>
      <c r="K26" s="98"/>
      <c r="L26" s="98"/>
      <c r="M26" s="98"/>
      <c r="N26" s="172"/>
    </row>
    <row r="27" spans="1:14" ht="12.75" customHeight="1" x14ac:dyDescent="0.2">
      <c r="A27" s="180"/>
      <c r="B27" s="98"/>
      <c r="C27" s="98"/>
      <c r="D27" s="98"/>
      <c r="E27" s="114"/>
      <c r="F27" s="114"/>
      <c r="G27" s="114"/>
      <c r="H27" s="117"/>
      <c r="I27" s="114"/>
      <c r="J27" s="98"/>
      <c r="K27" s="98"/>
      <c r="L27" s="98"/>
      <c r="M27" s="118"/>
      <c r="N27" s="172"/>
    </row>
    <row r="28" spans="1:14" ht="12.75" customHeight="1" x14ac:dyDescent="0.2">
      <c r="A28" s="180"/>
      <c r="B28" s="98"/>
      <c r="C28" s="98"/>
      <c r="D28" s="98"/>
      <c r="E28" s="119" t="s">
        <v>151</v>
      </c>
      <c r="F28" s="114"/>
      <c r="G28" s="114"/>
      <c r="H28" s="120">
        <f>ROUND(SUM(H20:H27),2)</f>
        <v>51.85</v>
      </c>
      <c r="I28" s="114" t="s">
        <v>145</v>
      </c>
      <c r="J28" s="98"/>
      <c r="K28" s="98"/>
      <c r="L28" s="98"/>
      <c r="M28" s="118"/>
      <c r="N28" s="172"/>
    </row>
    <row r="29" spans="1:14" ht="12.75" customHeight="1" x14ac:dyDescent="0.2">
      <c r="A29" s="18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89"/>
    </row>
    <row r="30" spans="1:14" ht="15.75" x14ac:dyDescent="0.25">
      <c r="A30" s="495" t="s">
        <v>152</v>
      </c>
      <c r="B30" s="496" t="s">
        <v>153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74"/>
    </row>
    <row r="31" spans="1:14" x14ac:dyDescent="0.2">
      <c r="A31" s="506" t="s">
        <v>141</v>
      </c>
      <c r="B31" s="507"/>
      <c r="C31" s="507"/>
      <c r="D31" s="507"/>
      <c r="E31" s="122">
        <f>E16*H28</f>
        <v>24888</v>
      </c>
      <c r="F31" s="123" t="s">
        <v>154</v>
      </c>
      <c r="G31" s="124"/>
      <c r="H31" s="124"/>
      <c r="I31" s="124"/>
      <c r="J31" s="124"/>
      <c r="K31" s="124"/>
      <c r="L31" s="124"/>
      <c r="M31" s="124"/>
      <c r="N31" s="190"/>
    </row>
    <row r="32" spans="1:14" x14ac:dyDescent="0.2">
      <c r="A32" s="506" t="s">
        <v>142</v>
      </c>
      <c r="B32" s="507"/>
      <c r="C32" s="507"/>
      <c r="D32" s="507"/>
      <c r="E32" s="122">
        <f>E17*H28</f>
        <v>24888</v>
      </c>
      <c r="F32" s="123" t="s">
        <v>154</v>
      </c>
      <c r="G32" s="124"/>
      <c r="H32" s="124"/>
      <c r="I32" s="124"/>
      <c r="J32" s="124"/>
      <c r="K32" s="124"/>
      <c r="L32" s="124"/>
      <c r="M32" s="124"/>
      <c r="N32" s="190"/>
    </row>
    <row r="33" spans="1:14" x14ac:dyDescent="0.2">
      <c r="A33" s="183"/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</row>
    <row r="34" spans="1:14" x14ac:dyDescent="0.2">
      <c r="A34" s="182"/>
    </row>
    <row r="35" spans="1:14" x14ac:dyDescent="0.2">
      <c r="A35" s="183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</row>
    <row r="56" spans="61:61" ht="15" x14ac:dyDescent="0.25">
      <c r="BI56" s="191"/>
    </row>
  </sheetData>
  <mergeCells count="16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5"/>
  <sheetViews>
    <sheetView view="pageBreakPreview" topLeftCell="B1" zoomScale="85" zoomScaleNormal="85" zoomScaleSheetLayoutView="85" workbookViewId="0">
      <selection activeCell="F12" sqref="F12:F23"/>
    </sheetView>
  </sheetViews>
  <sheetFormatPr defaultColWidth="8.7109375" defaultRowHeight="12.75" x14ac:dyDescent="0.2"/>
  <cols>
    <col min="1" max="1" width="10.85546875" style="4" hidden="1" customWidth="1"/>
    <col min="2" max="3" width="8.7109375" style="4"/>
    <col min="4" max="4" width="52.42578125" style="4" bestFit="1" customWidth="1"/>
    <col min="5" max="253" width="8.7109375" style="4"/>
    <col min="254" max="254" width="0" style="4" hidden="1" customWidth="1"/>
    <col min="255" max="255" width="57.7109375" style="4" customWidth="1"/>
    <col min="256" max="256" width="20.42578125" style="4" customWidth="1"/>
    <col min="257" max="257" width="19.85546875" style="4" customWidth="1"/>
    <col min="258" max="509" width="8.7109375" style="4"/>
    <col min="510" max="510" width="0" style="4" hidden="1" customWidth="1"/>
    <col min="511" max="511" width="57.7109375" style="4" customWidth="1"/>
    <col min="512" max="512" width="20.42578125" style="4" customWidth="1"/>
    <col min="513" max="513" width="19.85546875" style="4" customWidth="1"/>
    <col min="514" max="765" width="8.7109375" style="4"/>
    <col min="766" max="766" width="0" style="4" hidden="1" customWidth="1"/>
    <col min="767" max="767" width="57.7109375" style="4" customWidth="1"/>
    <col min="768" max="768" width="20.42578125" style="4" customWidth="1"/>
    <col min="769" max="769" width="19.85546875" style="4" customWidth="1"/>
    <col min="770" max="1021" width="8.7109375" style="4"/>
    <col min="1022" max="1022" width="0" style="4" hidden="1" customWidth="1"/>
    <col min="1023" max="1023" width="57.7109375" style="4" customWidth="1"/>
    <col min="1024" max="1024" width="20.42578125" style="4" customWidth="1"/>
    <col min="1025" max="1025" width="19.85546875" style="4" customWidth="1"/>
    <col min="1026" max="1277" width="8.7109375" style="4"/>
    <col min="1278" max="1278" width="0" style="4" hidden="1" customWidth="1"/>
    <col min="1279" max="1279" width="57.7109375" style="4" customWidth="1"/>
    <col min="1280" max="1280" width="20.42578125" style="4" customWidth="1"/>
    <col min="1281" max="1281" width="19.85546875" style="4" customWidth="1"/>
    <col min="1282" max="1533" width="8.7109375" style="4"/>
    <col min="1534" max="1534" width="0" style="4" hidden="1" customWidth="1"/>
    <col min="1535" max="1535" width="57.7109375" style="4" customWidth="1"/>
    <col min="1536" max="1536" width="20.42578125" style="4" customWidth="1"/>
    <col min="1537" max="1537" width="19.85546875" style="4" customWidth="1"/>
    <col min="1538" max="1789" width="8.7109375" style="4"/>
    <col min="1790" max="1790" width="0" style="4" hidden="1" customWidth="1"/>
    <col min="1791" max="1791" width="57.7109375" style="4" customWidth="1"/>
    <col min="1792" max="1792" width="20.42578125" style="4" customWidth="1"/>
    <col min="1793" max="1793" width="19.85546875" style="4" customWidth="1"/>
    <col min="1794" max="2045" width="8.7109375" style="4"/>
    <col min="2046" max="2046" width="0" style="4" hidden="1" customWidth="1"/>
    <col min="2047" max="2047" width="57.7109375" style="4" customWidth="1"/>
    <col min="2048" max="2048" width="20.42578125" style="4" customWidth="1"/>
    <col min="2049" max="2049" width="19.85546875" style="4" customWidth="1"/>
    <col min="2050" max="2301" width="8.7109375" style="4"/>
    <col min="2302" max="2302" width="0" style="4" hidden="1" customWidth="1"/>
    <col min="2303" max="2303" width="57.7109375" style="4" customWidth="1"/>
    <col min="2304" max="2304" width="20.42578125" style="4" customWidth="1"/>
    <col min="2305" max="2305" width="19.85546875" style="4" customWidth="1"/>
    <col min="2306" max="2557" width="8.7109375" style="4"/>
    <col min="2558" max="2558" width="0" style="4" hidden="1" customWidth="1"/>
    <col min="2559" max="2559" width="57.7109375" style="4" customWidth="1"/>
    <col min="2560" max="2560" width="20.42578125" style="4" customWidth="1"/>
    <col min="2561" max="2561" width="19.85546875" style="4" customWidth="1"/>
    <col min="2562" max="2813" width="8.7109375" style="4"/>
    <col min="2814" max="2814" width="0" style="4" hidden="1" customWidth="1"/>
    <col min="2815" max="2815" width="57.7109375" style="4" customWidth="1"/>
    <col min="2816" max="2816" width="20.42578125" style="4" customWidth="1"/>
    <col min="2817" max="2817" width="19.85546875" style="4" customWidth="1"/>
    <col min="2818" max="3069" width="8.7109375" style="4"/>
    <col min="3070" max="3070" width="0" style="4" hidden="1" customWidth="1"/>
    <col min="3071" max="3071" width="57.7109375" style="4" customWidth="1"/>
    <col min="3072" max="3072" width="20.42578125" style="4" customWidth="1"/>
    <col min="3073" max="3073" width="19.85546875" style="4" customWidth="1"/>
    <col min="3074" max="3325" width="8.7109375" style="4"/>
    <col min="3326" max="3326" width="0" style="4" hidden="1" customWidth="1"/>
    <col min="3327" max="3327" width="57.7109375" style="4" customWidth="1"/>
    <col min="3328" max="3328" width="20.42578125" style="4" customWidth="1"/>
    <col min="3329" max="3329" width="19.85546875" style="4" customWidth="1"/>
    <col min="3330" max="3581" width="8.7109375" style="4"/>
    <col min="3582" max="3582" width="0" style="4" hidden="1" customWidth="1"/>
    <col min="3583" max="3583" width="57.7109375" style="4" customWidth="1"/>
    <col min="3584" max="3584" width="20.42578125" style="4" customWidth="1"/>
    <col min="3585" max="3585" width="19.85546875" style="4" customWidth="1"/>
    <col min="3586" max="3837" width="8.7109375" style="4"/>
    <col min="3838" max="3838" width="0" style="4" hidden="1" customWidth="1"/>
    <col min="3839" max="3839" width="57.7109375" style="4" customWidth="1"/>
    <col min="3840" max="3840" width="20.42578125" style="4" customWidth="1"/>
    <col min="3841" max="3841" width="19.85546875" style="4" customWidth="1"/>
    <col min="3842" max="4093" width="8.7109375" style="4"/>
    <col min="4094" max="4094" width="0" style="4" hidden="1" customWidth="1"/>
    <col min="4095" max="4095" width="57.7109375" style="4" customWidth="1"/>
    <col min="4096" max="4096" width="20.42578125" style="4" customWidth="1"/>
    <col min="4097" max="4097" width="19.85546875" style="4" customWidth="1"/>
    <col min="4098" max="4349" width="8.7109375" style="4"/>
    <col min="4350" max="4350" width="0" style="4" hidden="1" customWidth="1"/>
    <col min="4351" max="4351" width="57.7109375" style="4" customWidth="1"/>
    <col min="4352" max="4352" width="20.42578125" style="4" customWidth="1"/>
    <col min="4353" max="4353" width="19.85546875" style="4" customWidth="1"/>
    <col min="4354" max="4605" width="8.7109375" style="4"/>
    <col min="4606" max="4606" width="0" style="4" hidden="1" customWidth="1"/>
    <col min="4607" max="4607" width="57.7109375" style="4" customWidth="1"/>
    <col min="4608" max="4608" width="20.42578125" style="4" customWidth="1"/>
    <col min="4609" max="4609" width="19.85546875" style="4" customWidth="1"/>
    <col min="4610" max="4861" width="8.7109375" style="4"/>
    <col min="4862" max="4862" width="0" style="4" hidden="1" customWidth="1"/>
    <col min="4863" max="4863" width="57.7109375" style="4" customWidth="1"/>
    <col min="4864" max="4864" width="20.42578125" style="4" customWidth="1"/>
    <col min="4865" max="4865" width="19.85546875" style="4" customWidth="1"/>
    <col min="4866" max="5117" width="8.7109375" style="4"/>
    <col min="5118" max="5118" width="0" style="4" hidden="1" customWidth="1"/>
    <col min="5119" max="5119" width="57.7109375" style="4" customWidth="1"/>
    <col min="5120" max="5120" width="20.42578125" style="4" customWidth="1"/>
    <col min="5121" max="5121" width="19.85546875" style="4" customWidth="1"/>
    <col min="5122" max="5373" width="8.7109375" style="4"/>
    <col min="5374" max="5374" width="0" style="4" hidden="1" customWidth="1"/>
    <col min="5375" max="5375" width="57.7109375" style="4" customWidth="1"/>
    <col min="5376" max="5376" width="20.42578125" style="4" customWidth="1"/>
    <col min="5377" max="5377" width="19.85546875" style="4" customWidth="1"/>
    <col min="5378" max="5629" width="8.7109375" style="4"/>
    <col min="5630" max="5630" width="0" style="4" hidden="1" customWidth="1"/>
    <col min="5631" max="5631" width="57.7109375" style="4" customWidth="1"/>
    <col min="5632" max="5632" width="20.42578125" style="4" customWidth="1"/>
    <col min="5633" max="5633" width="19.85546875" style="4" customWidth="1"/>
    <col min="5634" max="5885" width="8.7109375" style="4"/>
    <col min="5886" max="5886" width="0" style="4" hidden="1" customWidth="1"/>
    <col min="5887" max="5887" width="57.7109375" style="4" customWidth="1"/>
    <col min="5888" max="5888" width="20.42578125" style="4" customWidth="1"/>
    <col min="5889" max="5889" width="19.85546875" style="4" customWidth="1"/>
    <col min="5890" max="6141" width="8.7109375" style="4"/>
    <col min="6142" max="6142" width="0" style="4" hidden="1" customWidth="1"/>
    <col min="6143" max="6143" width="57.7109375" style="4" customWidth="1"/>
    <col min="6144" max="6144" width="20.42578125" style="4" customWidth="1"/>
    <col min="6145" max="6145" width="19.85546875" style="4" customWidth="1"/>
    <col min="6146" max="6397" width="8.7109375" style="4"/>
    <col min="6398" max="6398" width="0" style="4" hidden="1" customWidth="1"/>
    <col min="6399" max="6399" width="57.7109375" style="4" customWidth="1"/>
    <col min="6400" max="6400" width="20.42578125" style="4" customWidth="1"/>
    <col min="6401" max="6401" width="19.85546875" style="4" customWidth="1"/>
    <col min="6402" max="6653" width="8.7109375" style="4"/>
    <col min="6654" max="6654" width="0" style="4" hidden="1" customWidth="1"/>
    <col min="6655" max="6655" width="57.7109375" style="4" customWidth="1"/>
    <col min="6656" max="6656" width="20.42578125" style="4" customWidth="1"/>
    <col min="6657" max="6657" width="19.85546875" style="4" customWidth="1"/>
    <col min="6658" max="6909" width="8.7109375" style="4"/>
    <col min="6910" max="6910" width="0" style="4" hidden="1" customWidth="1"/>
    <col min="6911" max="6911" width="57.7109375" style="4" customWidth="1"/>
    <col min="6912" max="6912" width="20.42578125" style="4" customWidth="1"/>
    <col min="6913" max="6913" width="19.85546875" style="4" customWidth="1"/>
    <col min="6914" max="7165" width="8.7109375" style="4"/>
    <col min="7166" max="7166" width="0" style="4" hidden="1" customWidth="1"/>
    <col min="7167" max="7167" width="57.7109375" style="4" customWidth="1"/>
    <col min="7168" max="7168" width="20.42578125" style="4" customWidth="1"/>
    <col min="7169" max="7169" width="19.85546875" style="4" customWidth="1"/>
    <col min="7170" max="7421" width="8.7109375" style="4"/>
    <col min="7422" max="7422" width="0" style="4" hidden="1" customWidth="1"/>
    <col min="7423" max="7423" width="57.7109375" style="4" customWidth="1"/>
    <col min="7424" max="7424" width="20.42578125" style="4" customWidth="1"/>
    <col min="7425" max="7425" width="19.85546875" style="4" customWidth="1"/>
    <col min="7426" max="7677" width="8.7109375" style="4"/>
    <col min="7678" max="7678" width="0" style="4" hidden="1" customWidth="1"/>
    <col min="7679" max="7679" width="57.7109375" style="4" customWidth="1"/>
    <col min="7680" max="7680" width="20.42578125" style="4" customWidth="1"/>
    <col min="7681" max="7681" width="19.85546875" style="4" customWidth="1"/>
    <col min="7682" max="7933" width="8.7109375" style="4"/>
    <col min="7934" max="7934" width="0" style="4" hidden="1" customWidth="1"/>
    <col min="7935" max="7935" width="57.7109375" style="4" customWidth="1"/>
    <col min="7936" max="7936" width="20.42578125" style="4" customWidth="1"/>
    <col min="7937" max="7937" width="19.85546875" style="4" customWidth="1"/>
    <col min="7938" max="8189" width="8.7109375" style="4"/>
    <col min="8190" max="8190" width="0" style="4" hidden="1" customWidth="1"/>
    <col min="8191" max="8191" width="57.7109375" style="4" customWidth="1"/>
    <col min="8192" max="8192" width="20.42578125" style="4" customWidth="1"/>
    <col min="8193" max="8193" width="19.85546875" style="4" customWidth="1"/>
    <col min="8194" max="8445" width="8.7109375" style="4"/>
    <col min="8446" max="8446" width="0" style="4" hidden="1" customWidth="1"/>
    <col min="8447" max="8447" width="57.7109375" style="4" customWidth="1"/>
    <col min="8448" max="8448" width="20.42578125" style="4" customWidth="1"/>
    <col min="8449" max="8449" width="19.85546875" style="4" customWidth="1"/>
    <col min="8450" max="8701" width="8.7109375" style="4"/>
    <col min="8702" max="8702" width="0" style="4" hidden="1" customWidth="1"/>
    <col min="8703" max="8703" width="57.7109375" style="4" customWidth="1"/>
    <col min="8704" max="8704" width="20.42578125" style="4" customWidth="1"/>
    <col min="8705" max="8705" width="19.85546875" style="4" customWidth="1"/>
    <col min="8706" max="8957" width="8.7109375" style="4"/>
    <col min="8958" max="8958" width="0" style="4" hidden="1" customWidth="1"/>
    <col min="8959" max="8959" width="57.7109375" style="4" customWidth="1"/>
    <col min="8960" max="8960" width="20.42578125" style="4" customWidth="1"/>
    <col min="8961" max="8961" width="19.85546875" style="4" customWidth="1"/>
    <col min="8962" max="9213" width="8.7109375" style="4"/>
    <col min="9214" max="9214" width="0" style="4" hidden="1" customWidth="1"/>
    <col min="9215" max="9215" width="57.7109375" style="4" customWidth="1"/>
    <col min="9216" max="9216" width="20.42578125" style="4" customWidth="1"/>
    <col min="9217" max="9217" width="19.85546875" style="4" customWidth="1"/>
    <col min="9218" max="9469" width="8.7109375" style="4"/>
    <col min="9470" max="9470" width="0" style="4" hidden="1" customWidth="1"/>
    <col min="9471" max="9471" width="57.7109375" style="4" customWidth="1"/>
    <col min="9472" max="9472" width="20.42578125" style="4" customWidth="1"/>
    <col min="9473" max="9473" width="19.85546875" style="4" customWidth="1"/>
    <col min="9474" max="9725" width="8.7109375" style="4"/>
    <col min="9726" max="9726" width="0" style="4" hidden="1" customWidth="1"/>
    <col min="9727" max="9727" width="57.7109375" style="4" customWidth="1"/>
    <col min="9728" max="9728" width="20.42578125" style="4" customWidth="1"/>
    <col min="9729" max="9729" width="19.85546875" style="4" customWidth="1"/>
    <col min="9730" max="9981" width="8.7109375" style="4"/>
    <col min="9982" max="9982" width="0" style="4" hidden="1" customWidth="1"/>
    <col min="9983" max="9983" width="57.7109375" style="4" customWidth="1"/>
    <col min="9984" max="9984" width="20.42578125" style="4" customWidth="1"/>
    <col min="9985" max="9985" width="19.85546875" style="4" customWidth="1"/>
    <col min="9986" max="10237" width="8.7109375" style="4"/>
    <col min="10238" max="10238" width="0" style="4" hidden="1" customWidth="1"/>
    <col min="10239" max="10239" width="57.7109375" style="4" customWidth="1"/>
    <col min="10240" max="10240" width="20.42578125" style="4" customWidth="1"/>
    <col min="10241" max="10241" width="19.85546875" style="4" customWidth="1"/>
    <col min="10242" max="10493" width="8.7109375" style="4"/>
    <col min="10494" max="10494" width="0" style="4" hidden="1" customWidth="1"/>
    <col min="10495" max="10495" width="57.7109375" style="4" customWidth="1"/>
    <col min="10496" max="10496" width="20.42578125" style="4" customWidth="1"/>
    <col min="10497" max="10497" width="19.85546875" style="4" customWidth="1"/>
    <col min="10498" max="10749" width="8.7109375" style="4"/>
    <col min="10750" max="10750" width="0" style="4" hidden="1" customWidth="1"/>
    <col min="10751" max="10751" width="57.7109375" style="4" customWidth="1"/>
    <col min="10752" max="10752" width="20.42578125" style="4" customWidth="1"/>
    <col min="10753" max="10753" width="19.85546875" style="4" customWidth="1"/>
    <col min="10754" max="11005" width="8.7109375" style="4"/>
    <col min="11006" max="11006" width="0" style="4" hidden="1" customWidth="1"/>
    <col min="11007" max="11007" width="57.7109375" style="4" customWidth="1"/>
    <col min="11008" max="11008" width="20.42578125" style="4" customWidth="1"/>
    <col min="11009" max="11009" width="19.85546875" style="4" customWidth="1"/>
    <col min="11010" max="11261" width="8.7109375" style="4"/>
    <col min="11262" max="11262" width="0" style="4" hidden="1" customWidth="1"/>
    <col min="11263" max="11263" width="57.7109375" style="4" customWidth="1"/>
    <col min="11264" max="11264" width="20.42578125" style="4" customWidth="1"/>
    <col min="11265" max="11265" width="19.85546875" style="4" customWidth="1"/>
    <col min="11266" max="11517" width="8.7109375" style="4"/>
    <col min="11518" max="11518" width="0" style="4" hidden="1" customWidth="1"/>
    <col min="11519" max="11519" width="57.7109375" style="4" customWidth="1"/>
    <col min="11520" max="11520" width="20.42578125" style="4" customWidth="1"/>
    <col min="11521" max="11521" width="19.85546875" style="4" customWidth="1"/>
    <col min="11522" max="11773" width="8.7109375" style="4"/>
    <col min="11774" max="11774" width="0" style="4" hidden="1" customWidth="1"/>
    <col min="11775" max="11775" width="57.7109375" style="4" customWidth="1"/>
    <col min="11776" max="11776" width="20.42578125" style="4" customWidth="1"/>
    <col min="11777" max="11777" width="19.85546875" style="4" customWidth="1"/>
    <col min="11778" max="12029" width="8.7109375" style="4"/>
    <col min="12030" max="12030" width="0" style="4" hidden="1" customWidth="1"/>
    <col min="12031" max="12031" width="57.7109375" style="4" customWidth="1"/>
    <col min="12032" max="12032" width="20.42578125" style="4" customWidth="1"/>
    <col min="12033" max="12033" width="19.85546875" style="4" customWidth="1"/>
    <col min="12034" max="12285" width="8.7109375" style="4"/>
    <col min="12286" max="12286" width="0" style="4" hidden="1" customWidth="1"/>
    <col min="12287" max="12287" width="57.7109375" style="4" customWidth="1"/>
    <col min="12288" max="12288" width="20.42578125" style="4" customWidth="1"/>
    <col min="12289" max="12289" width="19.85546875" style="4" customWidth="1"/>
    <col min="12290" max="12541" width="8.7109375" style="4"/>
    <col min="12542" max="12542" width="0" style="4" hidden="1" customWidth="1"/>
    <col min="12543" max="12543" width="57.7109375" style="4" customWidth="1"/>
    <col min="12544" max="12544" width="20.42578125" style="4" customWidth="1"/>
    <col min="12545" max="12545" width="19.85546875" style="4" customWidth="1"/>
    <col min="12546" max="12797" width="8.7109375" style="4"/>
    <col min="12798" max="12798" width="0" style="4" hidden="1" customWidth="1"/>
    <col min="12799" max="12799" width="57.7109375" style="4" customWidth="1"/>
    <col min="12800" max="12800" width="20.42578125" style="4" customWidth="1"/>
    <col min="12801" max="12801" width="19.85546875" style="4" customWidth="1"/>
    <col min="12802" max="13053" width="8.7109375" style="4"/>
    <col min="13054" max="13054" width="0" style="4" hidden="1" customWidth="1"/>
    <col min="13055" max="13055" width="57.7109375" style="4" customWidth="1"/>
    <col min="13056" max="13056" width="20.42578125" style="4" customWidth="1"/>
    <col min="13057" max="13057" width="19.85546875" style="4" customWidth="1"/>
    <col min="13058" max="13309" width="8.7109375" style="4"/>
    <col min="13310" max="13310" width="0" style="4" hidden="1" customWidth="1"/>
    <col min="13311" max="13311" width="57.7109375" style="4" customWidth="1"/>
    <col min="13312" max="13312" width="20.42578125" style="4" customWidth="1"/>
    <col min="13313" max="13313" width="19.85546875" style="4" customWidth="1"/>
    <col min="13314" max="13565" width="8.7109375" style="4"/>
    <col min="13566" max="13566" width="0" style="4" hidden="1" customWidth="1"/>
    <col min="13567" max="13567" width="57.7109375" style="4" customWidth="1"/>
    <col min="13568" max="13568" width="20.42578125" style="4" customWidth="1"/>
    <col min="13569" max="13569" width="19.85546875" style="4" customWidth="1"/>
    <col min="13570" max="13821" width="8.7109375" style="4"/>
    <col min="13822" max="13822" width="0" style="4" hidden="1" customWidth="1"/>
    <col min="13823" max="13823" width="57.7109375" style="4" customWidth="1"/>
    <col min="13824" max="13824" width="20.42578125" style="4" customWidth="1"/>
    <col min="13825" max="13825" width="19.85546875" style="4" customWidth="1"/>
    <col min="13826" max="14077" width="8.7109375" style="4"/>
    <col min="14078" max="14078" width="0" style="4" hidden="1" customWidth="1"/>
    <col min="14079" max="14079" width="57.7109375" style="4" customWidth="1"/>
    <col min="14080" max="14080" width="20.42578125" style="4" customWidth="1"/>
    <col min="14081" max="14081" width="19.85546875" style="4" customWidth="1"/>
    <col min="14082" max="14333" width="8.7109375" style="4"/>
    <col min="14334" max="14334" width="0" style="4" hidden="1" customWidth="1"/>
    <col min="14335" max="14335" width="57.7109375" style="4" customWidth="1"/>
    <col min="14336" max="14336" width="20.42578125" style="4" customWidth="1"/>
    <col min="14337" max="14337" width="19.85546875" style="4" customWidth="1"/>
    <col min="14338" max="14589" width="8.7109375" style="4"/>
    <col min="14590" max="14590" width="0" style="4" hidden="1" customWidth="1"/>
    <col min="14591" max="14591" width="57.7109375" style="4" customWidth="1"/>
    <col min="14592" max="14592" width="20.42578125" style="4" customWidth="1"/>
    <col min="14593" max="14593" width="19.85546875" style="4" customWidth="1"/>
    <col min="14594" max="14845" width="8.7109375" style="4"/>
    <col min="14846" max="14846" width="0" style="4" hidden="1" customWidth="1"/>
    <col min="14847" max="14847" width="57.7109375" style="4" customWidth="1"/>
    <col min="14848" max="14848" width="20.42578125" style="4" customWidth="1"/>
    <col min="14849" max="14849" width="19.85546875" style="4" customWidth="1"/>
    <col min="14850" max="15101" width="8.7109375" style="4"/>
    <col min="15102" max="15102" width="0" style="4" hidden="1" customWidth="1"/>
    <col min="15103" max="15103" width="57.7109375" style="4" customWidth="1"/>
    <col min="15104" max="15104" width="20.42578125" style="4" customWidth="1"/>
    <col min="15105" max="15105" width="19.85546875" style="4" customWidth="1"/>
    <col min="15106" max="15357" width="8.7109375" style="4"/>
    <col min="15358" max="15358" width="0" style="4" hidden="1" customWidth="1"/>
    <col min="15359" max="15359" width="57.7109375" style="4" customWidth="1"/>
    <col min="15360" max="15360" width="20.42578125" style="4" customWidth="1"/>
    <col min="15361" max="15361" width="19.85546875" style="4" customWidth="1"/>
    <col min="15362" max="15613" width="8.7109375" style="4"/>
    <col min="15614" max="15614" width="0" style="4" hidden="1" customWidth="1"/>
    <col min="15615" max="15615" width="57.7109375" style="4" customWidth="1"/>
    <col min="15616" max="15616" width="20.42578125" style="4" customWidth="1"/>
    <col min="15617" max="15617" width="19.85546875" style="4" customWidth="1"/>
    <col min="15618" max="15869" width="8.7109375" style="4"/>
    <col min="15870" max="15870" width="0" style="4" hidden="1" customWidth="1"/>
    <col min="15871" max="15871" width="57.7109375" style="4" customWidth="1"/>
    <col min="15872" max="15872" width="20.42578125" style="4" customWidth="1"/>
    <col min="15873" max="15873" width="19.85546875" style="4" customWidth="1"/>
    <col min="15874" max="16125" width="8.7109375" style="4"/>
    <col min="16126" max="16126" width="0" style="4" hidden="1" customWidth="1"/>
    <col min="16127" max="16127" width="57.7109375" style="4" customWidth="1"/>
    <col min="16128" max="16128" width="20.42578125" style="4" customWidth="1"/>
    <col min="16129" max="16129" width="19.85546875" style="4" customWidth="1"/>
    <col min="16130" max="16384" width="8.7109375" style="4"/>
  </cols>
  <sheetData>
    <row r="1" spans="1:6" ht="66.75" customHeight="1" x14ac:dyDescent="0.2">
      <c r="B1" s="336"/>
      <c r="C1" s="336"/>
      <c r="D1" s="337"/>
      <c r="E1" s="337"/>
      <c r="F1" s="337"/>
    </row>
    <row r="2" spans="1:6" s="125" customFormat="1" ht="66" customHeight="1" x14ac:dyDescent="0.45">
      <c r="A2" s="186"/>
      <c r="B2" s="338" t="s">
        <v>336</v>
      </c>
      <c r="C2" s="336"/>
      <c r="D2" s="337"/>
      <c r="E2" s="337"/>
      <c r="F2" s="337"/>
    </row>
    <row r="3" spans="1:6" x14ac:dyDescent="0.2">
      <c r="A3" s="512"/>
      <c r="B3" s="338" t="s">
        <v>337</v>
      </c>
      <c r="C3" s="336"/>
      <c r="D3" s="337"/>
      <c r="E3" s="337"/>
      <c r="F3" s="337"/>
    </row>
    <row r="4" spans="1:6" x14ac:dyDescent="0.2">
      <c r="A4" s="513"/>
      <c r="B4" s="338" t="s">
        <v>338</v>
      </c>
      <c r="C4" s="336"/>
      <c r="D4" s="337"/>
      <c r="E4" s="337"/>
      <c r="F4" s="337"/>
    </row>
    <row r="5" spans="1:6" x14ac:dyDescent="0.2">
      <c r="A5" s="513"/>
      <c r="B5" s="337"/>
      <c r="C5" s="339"/>
      <c r="D5" s="337"/>
      <c r="E5" s="337"/>
      <c r="F5" s="337"/>
    </row>
    <row r="6" spans="1:6" x14ac:dyDescent="0.2">
      <c r="A6" s="513"/>
      <c r="B6" s="337"/>
      <c r="C6" s="514" t="s">
        <v>339</v>
      </c>
      <c r="D6" s="514"/>
      <c r="E6" s="514"/>
      <c r="F6" s="514"/>
    </row>
    <row r="7" spans="1:6" x14ac:dyDescent="0.2">
      <c r="A7" s="513"/>
      <c r="B7" s="337"/>
      <c r="C7" s="514" t="s">
        <v>340</v>
      </c>
      <c r="D7" s="514"/>
      <c r="E7" s="514"/>
      <c r="F7" s="514"/>
    </row>
    <row r="8" spans="1:6" x14ac:dyDescent="0.2">
      <c r="A8" s="513"/>
      <c r="B8" s="337"/>
      <c r="C8" s="515" t="s">
        <v>341</v>
      </c>
      <c r="D8" s="515"/>
      <c r="E8" s="515"/>
      <c r="F8" s="515"/>
    </row>
    <row r="9" spans="1:6" x14ac:dyDescent="0.2">
      <c r="A9" s="513"/>
      <c r="B9" s="337"/>
      <c r="C9" s="340"/>
      <c r="D9" s="337"/>
      <c r="E9" s="337"/>
      <c r="F9" s="337"/>
    </row>
    <row r="10" spans="1:6" ht="51" x14ac:dyDescent="0.2">
      <c r="A10" s="513"/>
      <c r="B10" s="337"/>
      <c r="C10" s="341" t="s">
        <v>236</v>
      </c>
      <c r="D10" s="341" t="s">
        <v>237</v>
      </c>
      <c r="E10" s="342" t="s">
        <v>342</v>
      </c>
      <c r="F10" s="342" t="s">
        <v>343</v>
      </c>
    </row>
    <row r="11" spans="1:6" x14ac:dyDescent="0.2">
      <c r="A11" s="513"/>
      <c r="B11" s="337"/>
      <c r="C11" s="339"/>
      <c r="D11" s="343"/>
      <c r="E11" s="337"/>
      <c r="F11" s="337"/>
    </row>
    <row r="12" spans="1:6" x14ac:dyDescent="0.2">
      <c r="A12" s="513"/>
      <c r="B12" s="337"/>
      <c r="C12" s="339">
        <v>1</v>
      </c>
      <c r="D12" s="343" t="s">
        <v>344</v>
      </c>
      <c r="E12" s="344"/>
      <c r="F12" s="344"/>
    </row>
    <row r="13" spans="1:6" x14ac:dyDescent="0.2">
      <c r="A13" s="513"/>
      <c r="B13" s="337"/>
      <c r="C13" s="340"/>
      <c r="D13" s="337"/>
      <c r="E13" s="345"/>
      <c r="F13" s="345"/>
    </row>
    <row r="14" spans="1:6" x14ac:dyDescent="0.2">
      <c r="A14" s="513"/>
      <c r="B14" s="337"/>
      <c r="C14" s="339">
        <v>2</v>
      </c>
      <c r="D14" s="343" t="s">
        <v>345</v>
      </c>
      <c r="E14" s="344"/>
      <c r="F14" s="344"/>
    </row>
    <row r="15" spans="1:6" x14ac:dyDescent="0.2">
      <c r="A15" s="513"/>
      <c r="B15" s="337"/>
      <c r="C15" s="346" t="s">
        <v>75</v>
      </c>
      <c r="D15" s="337" t="s">
        <v>346</v>
      </c>
      <c r="E15" s="347"/>
      <c r="F15" s="345"/>
    </row>
    <row r="16" spans="1:6" x14ac:dyDescent="0.2">
      <c r="A16" s="513"/>
      <c r="B16" s="337"/>
      <c r="C16" s="346" t="s">
        <v>77</v>
      </c>
      <c r="D16" s="337" t="s">
        <v>155</v>
      </c>
      <c r="E16" s="345"/>
      <c r="F16" s="345"/>
    </row>
    <row r="17" spans="1:6" x14ac:dyDescent="0.2">
      <c r="A17" s="513"/>
      <c r="B17" s="337"/>
      <c r="C17" s="346" t="s">
        <v>273</v>
      </c>
      <c r="D17" s="337" t="s">
        <v>347</v>
      </c>
      <c r="E17" s="345"/>
      <c r="F17" s="345"/>
    </row>
    <row r="18" spans="1:6" x14ac:dyDescent="0.2">
      <c r="A18" s="513"/>
      <c r="B18" s="337"/>
      <c r="C18" s="348"/>
      <c r="D18" s="337"/>
      <c r="E18" s="345"/>
      <c r="F18" s="345"/>
    </row>
    <row r="19" spans="1:6" x14ac:dyDescent="0.2">
      <c r="A19" s="513"/>
      <c r="B19" s="337"/>
      <c r="C19" s="349" t="s">
        <v>348</v>
      </c>
      <c r="D19" s="343" t="s">
        <v>349</v>
      </c>
      <c r="E19" s="345"/>
      <c r="F19" s="345"/>
    </row>
    <row r="20" spans="1:6" x14ac:dyDescent="0.2">
      <c r="A20" s="513"/>
      <c r="B20" s="337"/>
      <c r="C20" s="340"/>
      <c r="D20" s="337"/>
      <c r="E20" s="345"/>
      <c r="F20" s="345"/>
    </row>
    <row r="21" spans="1:6" x14ac:dyDescent="0.2">
      <c r="A21" s="513"/>
      <c r="B21" s="337"/>
      <c r="C21" s="339">
        <v>4</v>
      </c>
      <c r="D21" s="343" t="s">
        <v>350</v>
      </c>
      <c r="E21" s="345"/>
      <c r="F21" s="345"/>
    </row>
    <row r="22" spans="1:6" x14ac:dyDescent="0.2">
      <c r="A22" s="513"/>
      <c r="B22" s="337"/>
      <c r="C22" s="340"/>
      <c r="D22" s="337"/>
      <c r="E22" s="345"/>
      <c r="F22" s="345"/>
    </row>
    <row r="23" spans="1:6" x14ac:dyDescent="0.2">
      <c r="A23" s="513"/>
      <c r="B23" s="337"/>
      <c r="C23" s="339">
        <v>5</v>
      </c>
      <c r="D23" s="343" t="s">
        <v>351</v>
      </c>
      <c r="E23" s="344"/>
      <c r="F23" s="344"/>
    </row>
    <row r="24" spans="1:6" x14ac:dyDescent="0.2">
      <c r="A24" s="513"/>
      <c r="B24" s="337"/>
      <c r="C24" s="340"/>
      <c r="D24" s="337"/>
      <c r="E24" s="350"/>
      <c r="F24" s="350"/>
    </row>
    <row r="25" spans="1:6" x14ac:dyDescent="0.2">
      <c r="B25" s="337"/>
      <c r="C25" s="351"/>
      <c r="D25" s="352" t="s">
        <v>352</v>
      </c>
      <c r="E25" s="353"/>
      <c r="F25" s="354">
        <f>ROUND(((((1+F12+F19)*(1+F21)*(1+F23))/(1-E14))-1),4)</f>
        <v>0</v>
      </c>
    </row>
    <row r="26" spans="1:6" x14ac:dyDescent="0.2">
      <c r="B26" s="337"/>
      <c r="C26" s="351"/>
      <c r="D26" s="352"/>
      <c r="E26" s="353"/>
      <c r="F26" s="354"/>
    </row>
    <row r="27" spans="1:6" x14ac:dyDescent="0.2">
      <c r="B27" s="367" t="s">
        <v>353</v>
      </c>
      <c r="D27" s="337"/>
      <c r="E27" s="350"/>
      <c r="F27" s="350"/>
    </row>
    <row r="28" spans="1:6" ht="15" x14ac:dyDescent="0.25">
      <c r="B28" s="337"/>
      <c r="C28" t="s">
        <v>354</v>
      </c>
      <c r="D28" s="337"/>
      <c r="E28" s="350"/>
      <c r="F28" s="356"/>
    </row>
    <row r="29" spans="1:6" x14ac:dyDescent="0.2">
      <c r="B29" s="337"/>
      <c r="C29" s="355" t="s">
        <v>355</v>
      </c>
      <c r="D29" s="337" t="s">
        <v>357</v>
      </c>
      <c r="E29" s="350"/>
      <c r="F29" s="356"/>
    </row>
    <row r="30" spans="1:6" x14ac:dyDescent="0.2">
      <c r="B30" s="337"/>
      <c r="C30" s="357" t="s">
        <v>356</v>
      </c>
      <c r="D30" s="337" t="s">
        <v>359</v>
      </c>
      <c r="E30" s="337"/>
      <c r="F30" s="359"/>
    </row>
    <row r="31" spans="1:6" x14ac:dyDescent="0.2">
      <c r="B31" s="337"/>
      <c r="C31" s="358" t="s">
        <v>358</v>
      </c>
      <c r="D31" s="337"/>
      <c r="E31" s="337"/>
      <c r="F31" s="337"/>
    </row>
    <row r="55" spans="58:58" ht="15" x14ac:dyDescent="0.25">
      <c r="BF55" s="191"/>
    </row>
  </sheetData>
  <mergeCells count="4">
    <mergeCell ref="A3:A24"/>
    <mergeCell ref="C6:F6"/>
    <mergeCell ref="C7:F7"/>
    <mergeCell ref="C8:F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  <legacyDrawing r:id="rId3"/>
  <oleObjects>
    <mc:AlternateContent xmlns:mc="http://schemas.openxmlformats.org/markup-compatibility/2006">
      <mc:Choice Requires="x14">
        <oleObject shapeId="6146" r:id="rId4">
          <objectPr defaultSize="0" autoPict="0" r:id="rId5">
            <anchor moveWithCells="1" sizeWithCells="1">
              <from>
                <xdr:col>1</xdr:col>
                <xdr:colOff>19050</xdr:colOff>
                <xdr:row>0</xdr:row>
                <xdr:rowOff>19050</xdr:rowOff>
              </from>
              <to>
                <xdr:col>5</xdr:col>
                <xdr:colOff>190500</xdr:colOff>
                <xdr:row>0</xdr:row>
                <xdr:rowOff>819150</xdr:rowOff>
              </to>
            </anchor>
          </objectPr>
        </oleObject>
      </mc:Choice>
      <mc:Fallback>
        <oleObject shapeId="614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I58"/>
  <sheetViews>
    <sheetView showGridLines="0" view="pageBreakPreview" zoomScale="60" zoomScaleNormal="100" workbookViewId="0">
      <selection activeCell="E44" sqref="E44:F45"/>
    </sheetView>
  </sheetViews>
  <sheetFormatPr defaultRowHeight="12.75" x14ac:dyDescent="0.2"/>
  <cols>
    <col min="1" max="1" width="15.28515625" style="4" customWidth="1"/>
    <col min="2" max="2" width="35.85546875" style="4" customWidth="1"/>
    <col min="3" max="3" width="21.42578125" style="4" hidden="1" customWidth="1"/>
    <col min="4" max="4" width="2.42578125" style="4" hidden="1" customWidth="1"/>
    <col min="5" max="5" width="24.5703125" style="4" customWidth="1"/>
    <col min="6" max="6" width="24.85546875" style="4" customWidth="1"/>
    <col min="7" max="257" width="9.140625" style="4"/>
    <col min="258" max="258" width="32.5703125" style="4" customWidth="1"/>
    <col min="259" max="259" width="11.85546875" style="4" customWidth="1"/>
    <col min="260" max="261" width="13.5703125" style="4" customWidth="1"/>
    <col min="262" max="262" width="13.140625" style="4" customWidth="1"/>
    <col min="263" max="513" width="9.140625" style="4"/>
    <col min="514" max="514" width="32.5703125" style="4" customWidth="1"/>
    <col min="515" max="515" width="11.85546875" style="4" customWidth="1"/>
    <col min="516" max="517" width="13.5703125" style="4" customWidth="1"/>
    <col min="518" max="518" width="13.140625" style="4" customWidth="1"/>
    <col min="519" max="769" width="9.140625" style="4"/>
    <col min="770" max="770" width="32.5703125" style="4" customWidth="1"/>
    <col min="771" max="771" width="11.85546875" style="4" customWidth="1"/>
    <col min="772" max="773" width="13.5703125" style="4" customWidth="1"/>
    <col min="774" max="774" width="13.140625" style="4" customWidth="1"/>
    <col min="775" max="1025" width="9.140625" style="4"/>
    <col min="1026" max="1026" width="32.5703125" style="4" customWidth="1"/>
    <col min="1027" max="1027" width="11.85546875" style="4" customWidth="1"/>
    <col min="1028" max="1029" width="13.5703125" style="4" customWidth="1"/>
    <col min="1030" max="1030" width="13.140625" style="4" customWidth="1"/>
    <col min="1031" max="1281" width="9.140625" style="4"/>
    <col min="1282" max="1282" width="32.5703125" style="4" customWidth="1"/>
    <col min="1283" max="1283" width="11.85546875" style="4" customWidth="1"/>
    <col min="1284" max="1285" width="13.5703125" style="4" customWidth="1"/>
    <col min="1286" max="1286" width="13.140625" style="4" customWidth="1"/>
    <col min="1287" max="1537" width="9.140625" style="4"/>
    <col min="1538" max="1538" width="32.5703125" style="4" customWidth="1"/>
    <col min="1539" max="1539" width="11.85546875" style="4" customWidth="1"/>
    <col min="1540" max="1541" width="13.5703125" style="4" customWidth="1"/>
    <col min="1542" max="1542" width="13.140625" style="4" customWidth="1"/>
    <col min="1543" max="1793" width="9.140625" style="4"/>
    <col min="1794" max="1794" width="32.5703125" style="4" customWidth="1"/>
    <col min="1795" max="1795" width="11.85546875" style="4" customWidth="1"/>
    <col min="1796" max="1797" width="13.5703125" style="4" customWidth="1"/>
    <col min="1798" max="1798" width="13.140625" style="4" customWidth="1"/>
    <col min="1799" max="2049" width="9.140625" style="4"/>
    <col min="2050" max="2050" width="32.5703125" style="4" customWidth="1"/>
    <col min="2051" max="2051" width="11.85546875" style="4" customWidth="1"/>
    <col min="2052" max="2053" width="13.5703125" style="4" customWidth="1"/>
    <col min="2054" max="2054" width="13.140625" style="4" customWidth="1"/>
    <col min="2055" max="2305" width="9.140625" style="4"/>
    <col min="2306" max="2306" width="32.5703125" style="4" customWidth="1"/>
    <col min="2307" max="2307" width="11.85546875" style="4" customWidth="1"/>
    <col min="2308" max="2309" width="13.5703125" style="4" customWidth="1"/>
    <col min="2310" max="2310" width="13.140625" style="4" customWidth="1"/>
    <col min="2311" max="2561" width="9.140625" style="4"/>
    <col min="2562" max="2562" width="32.5703125" style="4" customWidth="1"/>
    <col min="2563" max="2563" width="11.85546875" style="4" customWidth="1"/>
    <col min="2564" max="2565" width="13.5703125" style="4" customWidth="1"/>
    <col min="2566" max="2566" width="13.140625" style="4" customWidth="1"/>
    <col min="2567" max="2817" width="9.140625" style="4"/>
    <col min="2818" max="2818" width="32.5703125" style="4" customWidth="1"/>
    <col min="2819" max="2819" width="11.85546875" style="4" customWidth="1"/>
    <col min="2820" max="2821" width="13.5703125" style="4" customWidth="1"/>
    <col min="2822" max="2822" width="13.140625" style="4" customWidth="1"/>
    <col min="2823" max="3073" width="9.140625" style="4"/>
    <col min="3074" max="3074" width="32.5703125" style="4" customWidth="1"/>
    <col min="3075" max="3075" width="11.85546875" style="4" customWidth="1"/>
    <col min="3076" max="3077" width="13.5703125" style="4" customWidth="1"/>
    <col min="3078" max="3078" width="13.140625" style="4" customWidth="1"/>
    <col min="3079" max="3329" width="9.140625" style="4"/>
    <col min="3330" max="3330" width="32.5703125" style="4" customWidth="1"/>
    <col min="3331" max="3331" width="11.85546875" style="4" customWidth="1"/>
    <col min="3332" max="3333" width="13.5703125" style="4" customWidth="1"/>
    <col min="3334" max="3334" width="13.140625" style="4" customWidth="1"/>
    <col min="3335" max="3585" width="9.140625" style="4"/>
    <col min="3586" max="3586" width="32.5703125" style="4" customWidth="1"/>
    <col min="3587" max="3587" width="11.85546875" style="4" customWidth="1"/>
    <col min="3588" max="3589" width="13.5703125" style="4" customWidth="1"/>
    <col min="3590" max="3590" width="13.140625" style="4" customWidth="1"/>
    <col min="3591" max="3841" width="9.140625" style="4"/>
    <col min="3842" max="3842" width="32.5703125" style="4" customWidth="1"/>
    <col min="3843" max="3843" width="11.85546875" style="4" customWidth="1"/>
    <col min="3844" max="3845" width="13.5703125" style="4" customWidth="1"/>
    <col min="3846" max="3846" width="13.140625" style="4" customWidth="1"/>
    <col min="3847" max="4097" width="9.140625" style="4"/>
    <col min="4098" max="4098" width="32.5703125" style="4" customWidth="1"/>
    <col min="4099" max="4099" width="11.85546875" style="4" customWidth="1"/>
    <col min="4100" max="4101" width="13.5703125" style="4" customWidth="1"/>
    <col min="4102" max="4102" width="13.140625" style="4" customWidth="1"/>
    <col min="4103" max="4353" width="9.140625" style="4"/>
    <col min="4354" max="4354" width="32.5703125" style="4" customWidth="1"/>
    <col min="4355" max="4355" width="11.85546875" style="4" customWidth="1"/>
    <col min="4356" max="4357" width="13.5703125" style="4" customWidth="1"/>
    <col min="4358" max="4358" width="13.140625" style="4" customWidth="1"/>
    <col min="4359" max="4609" width="9.140625" style="4"/>
    <col min="4610" max="4610" width="32.5703125" style="4" customWidth="1"/>
    <col min="4611" max="4611" width="11.85546875" style="4" customWidth="1"/>
    <col min="4612" max="4613" width="13.5703125" style="4" customWidth="1"/>
    <col min="4614" max="4614" width="13.140625" style="4" customWidth="1"/>
    <col min="4615" max="4865" width="9.140625" style="4"/>
    <col min="4866" max="4866" width="32.5703125" style="4" customWidth="1"/>
    <col min="4867" max="4867" width="11.85546875" style="4" customWidth="1"/>
    <col min="4868" max="4869" width="13.5703125" style="4" customWidth="1"/>
    <col min="4870" max="4870" width="13.140625" style="4" customWidth="1"/>
    <col min="4871" max="5121" width="9.140625" style="4"/>
    <col min="5122" max="5122" width="32.5703125" style="4" customWidth="1"/>
    <col min="5123" max="5123" width="11.85546875" style="4" customWidth="1"/>
    <col min="5124" max="5125" width="13.5703125" style="4" customWidth="1"/>
    <col min="5126" max="5126" width="13.140625" style="4" customWidth="1"/>
    <col min="5127" max="5377" width="9.140625" style="4"/>
    <col min="5378" max="5378" width="32.5703125" style="4" customWidth="1"/>
    <col min="5379" max="5379" width="11.85546875" style="4" customWidth="1"/>
    <col min="5380" max="5381" width="13.5703125" style="4" customWidth="1"/>
    <col min="5382" max="5382" width="13.140625" style="4" customWidth="1"/>
    <col min="5383" max="5633" width="9.140625" style="4"/>
    <col min="5634" max="5634" width="32.5703125" style="4" customWidth="1"/>
    <col min="5635" max="5635" width="11.85546875" style="4" customWidth="1"/>
    <col min="5636" max="5637" width="13.5703125" style="4" customWidth="1"/>
    <col min="5638" max="5638" width="13.140625" style="4" customWidth="1"/>
    <col min="5639" max="5889" width="9.140625" style="4"/>
    <col min="5890" max="5890" width="32.5703125" style="4" customWidth="1"/>
    <col min="5891" max="5891" width="11.85546875" style="4" customWidth="1"/>
    <col min="5892" max="5893" width="13.5703125" style="4" customWidth="1"/>
    <col min="5894" max="5894" width="13.140625" style="4" customWidth="1"/>
    <col min="5895" max="6145" width="9.140625" style="4"/>
    <col min="6146" max="6146" width="32.5703125" style="4" customWidth="1"/>
    <col min="6147" max="6147" width="11.85546875" style="4" customWidth="1"/>
    <col min="6148" max="6149" width="13.5703125" style="4" customWidth="1"/>
    <col min="6150" max="6150" width="13.140625" style="4" customWidth="1"/>
    <col min="6151" max="6401" width="9.140625" style="4"/>
    <col min="6402" max="6402" width="32.5703125" style="4" customWidth="1"/>
    <col min="6403" max="6403" width="11.85546875" style="4" customWidth="1"/>
    <col min="6404" max="6405" width="13.5703125" style="4" customWidth="1"/>
    <col min="6406" max="6406" width="13.140625" style="4" customWidth="1"/>
    <col min="6407" max="6657" width="9.140625" style="4"/>
    <col min="6658" max="6658" width="32.5703125" style="4" customWidth="1"/>
    <col min="6659" max="6659" width="11.85546875" style="4" customWidth="1"/>
    <col min="6660" max="6661" width="13.5703125" style="4" customWidth="1"/>
    <col min="6662" max="6662" width="13.140625" style="4" customWidth="1"/>
    <col min="6663" max="6913" width="9.140625" style="4"/>
    <col min="6914" max="6914" width="32.5703125" style="4" customWidth="1"/>
    <col min="6915" max="6915" width="11.85546875" style="4" customWidth="1"/>
    <col min="6916" max="6917" width="13.5703125" style="4" customWidth="1"/>
    <col min="6918" max="6918" width="13.140625" style="4" customWidth="1"/>
    <col min="6919" max="7169" width="9.140625" style="4"/>
    <col min="7170" max="7170" width="32.5703125" style="4" customWidth="1"/>
    <col min="7171" max="7171" width="11.85546875" style="4" customWidth="1"/>
    <col min="7172" max="7173" width="13.5703125" style="4" customWidth="1"/>
    <col min="7174" max="7174" width="13.140625" style="4" customWidth="1"/>
    <col min="7175" max="7425" width="9.140625" style="4"/>
    <col min="7426" max="7426" width="32.5703125" style="4" customWidth="1"/>
    <col min="7427" max="7427" width="11.85546875" style="4" customWidth="1"/>
    <col min="7428" max="7429" width="13.5703125" style="4" customWidth="1"/>
    <col min="7430" max="7430" width="13.140625" style="4" customWidth="1"/>
    <col min="7431" max="7681" width="9.140625" style="4"/>
    <col min="7682" max="7682" width="32.5703125" style="4" customWidth="1"/>
    <col min="7683" max="7683" width="11.85546875" style="4" customWidth="1"/>
    <col min="7684" max="7685" width="13.5703125" style="4" customWidth="1"/>
    <col min="7686" max="7686" width="13.140625" style="4" customWidth="1"/>
    <col min="7687" max="7937" width="9.140625" style="4"/>
    <col min="7938" max="7938" width="32.5703125" style="4" customWidth="1"/>
    <col min="7939" max="7939" width="11.85546875" style="4" customWidth="1"/>
    <col min="7940" max="7941" width="13.5703125" style="4" customWidth="1"/>
    <col min="7942" max="7942" width="13.140625" style="4" customWidth="1"/>
    <col min="7943" max="8193" width="9.140625" style="4"/>
    <col min="8194" max="8194" width="32.5703125" style="4" customWidth="1"/>
    <col min="8195" max="8195" width="11.85546875" style="4" customWidth="1"/>
    <col min="8196" max="8197" width="13.5703125" style="4" customWidth="1"/>
    <col min="8198" max="8198" width="13.140625" style="4" customWidth="1"/>
    <col min="8199" max="8449" width="9.140625" style="4"/>
    <col min="8450" max="8450" width="32.5703125" style="4" customWidth="1"/>
    <col min="8451" max="8451" width="11.85546875" style="4" customWidth="1"/>
    <col min="8452" max="8453" width="13.5703125" style="4" customWidth="1"/>
    <col min="8454" max="8454" width="13.140625" style="4" customWidth="1"/>
    <col min="8455" max="8705" width="9.140625" style="4"/>
    <col min="8706" max="8706" width="32.5703125" style="4" customWidth="1"/>
    <col min="8707" max="8707" width="11.85546875" style="4" customWidth="1"/>
    <col min="8708" max="8709" width="13.5703125" style="4" customWidth="1"/>
    <col min="8710" max="8710" width="13.140625" style="4" customWidth="1"/>
    <col min="8711" max="8961" width="9.140625" style="4"/>
    <col min="8962" max="8962" width="32.5703125" style="4" customWidth="1"/>
    <col min="8963" max="8963" width="11.85546875" style="4" customWidth="1"/>
    <col min="8964" max="8965" width="13.5703125" style="4" customWidth="1"/>
    <col min="8966" max="8966" width="13.140625" style="4" customWidth="1"/>
    <col min="8967" max="9217" width="9.140625" style="4"/>
    <col min="9218" max="9218" width="32.5703125" style="4" customWidth="1"/>
    <col min="9219" max="9219" width="11.85546875" style="4" customWidth="1"/>
    <col min="9220" max="9221" width="13.5703125" style="4" customWidth="1"/>
    <col min="9222" max="9222" width="13.140625" style="4" customWidth="1"/>
    <col min="9223" max="9473" width="9.140625" style="4"/>
    <col min="9474" max="9474" width="32.5703125" style="4" customWidth="1"/>
    <col min="9475" max="9475" width="11.85546875" style="4" customWidth="1"/>
    <col min="9476" max="9477" width="13.5703125" style="4" customWidth="1"/>
    <col min="9478" max="9478" width="13.140625" style="4" customWidth="1"/>
    <col min="9479" max="9729" width="9.140625" style="4"/>
    <col min="9730" max="9730" width="32.5703125" style="4" customWidth="1"/>
    <col min="9731" max="9731" width="11.85546875" style="4" customWidth="1"/>
    <col min="9732" max="9733" width="13.5703125" style="4" customWidth="1"/>
    <col min="9734" max="9734" width="13.140625" style="4" customWidth="1"/>
    <col min="9735" max="9985" width="9.140625" style="4"/>
    <col min="9986" max="9986" width="32.5703125" style="4" customWidth="1"/>
    <col min="9987" max="9987" width="11.85546875" style="4" customWidth="1"/>
    <col min="9988" max="9989" width="13.5703125" style="4" customWidth="1"/>
    <col min="9990" max="9990" width="13.140625" style="4" customWidth="1"/>
    <col min="9991" max="10241" width="9.140625" style="4"/>
    <col min="10242" max="10242" width="32.5703125" style="4" customWidth="1"/>
    <col min="10243" max="10243" width="11.85546875" style="4" customWidth="1"/>
    <col min="10244" max="10245" width="13.5703125" style="4" customWidth="1"/>
    <col min="10246" max="10246" width="13.140625" style="4" customWidth="1"/>
    <col min="10247" max="10497" width="9.140625" style="4"/>
    <col min="10498" max="10498" width="32.5703125" style="4" customWidth="1"/>
    <col min="10499" max="10499" width="11.85546875" style="4" customWidth="1"/>
    <col min="10500" max="10501" width="13.5703125" style="4" customWidth="1"/>
    <col min="10502" max="10502" width="13.140625" style="4" customWidth="1"/>
    <col min="10503" max="10753" width="9.140625" style="4"/>
    <col min="10754" max="10754" width="32.5703125" style="4" customWidth="1"/>
    <col min="10755" max="10755" width="11.85546875" style="4" customWidth="1"/>
    <col min="10756" max="10757" width="13.5703125" style="4" customWidth="1"/>
    <col min="10758" max="10758" width="13.140625" style="4" customWidth="1"/>
    <col min="10759" max="11009" width="9.140625" style="4"/>
    <col min="11010" max="11010" width="32.5703125" style="4" customWidth="1"/>
    <col min="11011" max="11011" width="11.85546875" style="4" customWidth="1"/>
    <col min="11012" max="11013" width="13.5703125" style="4" customWidth="1"/>
    <col min="11014" max="11014" width="13.140625" style="4" customWidth="1"/>
    <col min="11015" max="11265" width="9.140625" style="4"/>
    <col min="11266" max="11266" width="32.5703125" style="4" customWidth="1"/>
    <col min="11267" max="11267" width="11.85546875" style="4" customWidth="1"/>
    <col min="11268" max="11269" width="13.5703125" style="4" customWidth="1"/>
    <col min="11270" max="11270" width="13.140625" style="4" customWidth="1"/>
    <col min="11271" max="11521" width="9.140625" style="4"/>
    <col min="11522" max="11522" width="32.5703125" style="4" customWidth="1"/>
    <col min="11523" max="11523" width="11.85546875" style="4" customWidth="1"/>
    <col min="11524" max="11525" width="13.5703125" style="4" customWidth="1"/>
    <col min="11526" max="11526" width="13.140625" style="4" customWidth="1"/>
    <col min="11527" max="11777" width="9.140625" style="4"/>
    <col min="11778" max="11778" width="32.5703125" style="4" customWidth="1"/>
    <col min="11779" max="11779" width="11.85546875" style="4" customWidth="1"/>
    <col min="11780" max="11781" width="13.5703125" style="4" customWidth="1"/>
    <col min="11782" max="11782" width="13.140625" style="4" customWidth="1"/>
    <col min="11783" max="12033" width="9.140625" style="4"/>
    <col min="12034" max="12034" width="32.5703125" style="4" customWidth="1"/>
    <col min="12035" max="12035" width="11.85546875" style="4" customWidth="1"/>
    <col min="12036" max="12037" width="13.5703125" style="4" customWidth="1"/>
    <col min="12038" max="12038" width="13.140625" style="4" customWidth="1"/>
    <col min="12039" max="12289" width="9.140625" style="4"/>
    <col min="12290" max="12290" width="32.5703125" style="4" customWidth="1"/>
    <col min="12291" max="12291" width="11.85546875" style="4" customWidth="1"/>
    <col min="12292" max="12293" width="13.5703125" style="4" customWidth="1"/>
    <col min="12294" max="12294" width="13.140625" style="4" customWidth="1"/>
    <col min="12295" max="12545" width="9.140625" style="4"/>
    <col min="12546" max="12546" width="32.5703125" style="4" customWidth="1"/>
    <col min="12547" max="12547" width="11.85546875" style="4" customWidth="1"/>
    <col min="12548" max="12549" width="13.5703125" style="4" customWidth="1"/>
    <col min="12550" max="12550" width="13.140625" style="4" customWidth="1"/>
    <col min="12551" max="12801" width="9.140625" style="4"/>
    <col min="12802" max="12802" width="32.5703125" style="4" customWidth="1"/>
    <col min="12803" max="12803" width="11.85546875" style="4" customWidth="1"/>
    <col min="12804" max="12805" width="13.5703125" style="4" customWidth="1"/>
    <col min="12806" max="12806" width="13.140625" style="4" customWidth="1"/>
    <col min="12807" max="13057" width="9.140625" style="4"/>
    <col min="13058" max="13058" width="32.5703125" style="4" customWidth="1"/>
    <col min="13059" max="13059" width="11.85546875" style="4" customWidth="1"/>
    <col min="13060" max="13061" width="13.5703125" style="4" customWidth="1"/>
    <col min="13062" max="13062" width="13.140625" style="4" customWidth="1"/>
    <col min="13063" max="13313" width="9.140625" style="4"/>
    <col min="13314" max="13314" width="32.5703125" style="4" customWidth="1"/>
    <col min="13315" max="13315" width="11.85546875" style="4" customWidth="1"/>
    <col min="13316" max="13317" width="13.5703125" style="4" customWidth="1"/>
    <col min="13318" max="13318" width="13.140625" style="4" customWidth="1"/>
    <col min="13319" max="13569" width="9.140625" style="4"/>
    <col min="13570" max="13570" width="32.5703125" style="4" customWidth="1"/>
    <col min="13571" max="13571" width="11.85546875" style="4" customWidth="1"/>
    <col min="13572" max="13573" width="13.5703125" style="4" customWidth="1"/>
    <col min="13574" max="13574" width="13.140625" style="4" customWidth="1"/>
    <col min="13575" max="13825" width="9.140625" style="4"/>
    <col min="13826" max="13826" width="32.5703125" style="4" customWidth="1"/>
    <col min="13827" max="13827" width="11.85546875" style="4" customWidth="1"/>
    <col min="13828" max="13829" width="13.5703125" style="4" customWidth="1"/>
    <col min="13830" max="13830" width="13.140625" style="4" customWidth="1"/>
    <col min="13831" max="14081" width="9.140625" style="4"/>
    <col min="14082" max="14082" width="32.5703125" style="4" customWidth="1"/>
    <col min="14083" max="14083" width="11.85546875" style="4" customWidth="1"/>
    <col min="14084" max="14085" width="13.5703125" style="4" customWidth="1"/>
    <col min="14086" max="14086" width="13.140625" style="4" customWidth="1"/>
    <col min="14087" max="14337" width="9.140625" style="4"/>
    <col min="14338" max="14338" width="32.5703125" style="4" customWidth="1"/>
    <col min="14339" max="14339" width="11.85546875" style="4" customWidth="1"/>
    <col min="14340" max="14341" width="13.5703125" style="4" customWidth="1"/>
    <col min="14342" max="14342" width="13.140625" style="4" customWidth="1"/>
    <col min="14343" max="14593" width="9.140625" style="4"/>
    <col min="14594" max="14594" width="32.5703125" style="4" customWidth="1"/>
    <col min="14595" max="14595" width="11.85546875" style="4" customWidth="1"/>
    <col min="14596" max="14597" width="13.5703125" style="4" customWidth="1"/>
    <col min="14598" max="14598" width="13.140625" style="4" customWidth="1"/>
    <col min="14599" max="14849" width="9.140625" style="4"/>
    <col min="14850" max="14850" width="32.5703125" style="4" customWidth="1"/>
    <col min="14851" max="14851" width="11.85546875" style="4" customWidth="1"/>
    <col min="14852" max="14853" width="13.5703125" style="4" customWidth="1"/>
    <col min="14854" max="14854" width="13.140625" style="4" customWidth="1"/>
    <col min="14855" max="15105" width="9.140625" style="4"/>
    <col min="15106" max="15106" width="32.5703125" style="4" customWidth="1"/>
    <col min="15107" max="15107" width="11.85546875" style="4" customWidth="1"/>
    <col min="15108" max="15109" width="13.5703125" style="4" customWidth="1"/>
    <col min="15110" max="15110" width="13.140625" style="4" customWidth="1"/>
    <col min="15111" max="15361" width="9.140625" style="4"/>
    <col min="15362" max="15362" width="32.5703125" style="4" customWidth="1"/>
    <col min="15363" max="15363" width="11.85546875" style="4" customWidth="1"/>
    <col min="15364" max="15365" width="13.5703125" style="4" customWidth="1"/>
    <col min="15366" max="15366" width="13.140625" style="4" customWidth="1"/>
    <col min="15367" max="15617" width="9.140625" style="4"/>
    <col min="15618" max="15618" width="32.5703125" style="4" customWidth="1"/>
    <col min="15619" max="15619" width="11.85546875" style="4" customWidth="1"/>
    <col min="15620" max="15621" width="13.5703125" style="4" customWidth="1"/>
    <col min="15622" max="15622" width="13.140625" style="4" customWidth="1"/>
    <col min="15623" max="15873" width="9.140625" style="4"/>
    <col min="15874" max="15874" width="32.5703125" style="4" customWidth="1"/>
    <col min="15875" max="15875" width="11.85546875" style="4" customWidth="1"/>
    <col min="15876" max="15877" width="13.5703125" style="4" customWidth="1"/>
    <col min="15878" max="15878" width="13.140625" style="4" customWidth="1"/>
    <col min="15879" max="16129" width="9.140625" style="4"/>
    <col min="16130" max="16130" width="32.5703125" style="4" customWidth="1"/>
    <col min="16131" max="16131" width="11.85546875" style="4" customWidth="1"/>
    <col min="16132" max="16133" width="13.5703125" style="4" customWidth="1"/>
    <col min="16134" max="16134" width="13.140625" style="4" customWidth="1"/>
    <col min="16135" max="16384" width="9.140625" style="4"/>
  </cols>
  <sheetData>
    <row r="1" spans="1:6" x14ac:dyDescent="0.2">
      <c r="A1" s="187"/>
      <c r="B1" s="187"/>
      <c r="C1" s="187"/>
      <c r="D1" s="187"/>
      <c r="E1" s="187"/>
      <c r="F1" s="187"/>
    </row>
    <row r="2" spans="1:6" x14ac:dyDescent="0.2">
      <c r="A2" s="187"/>
      <c r="B2" s="187"/>
      <c r="C2" s="187"/>
      <c r="D2" s="187"/>
      <c r="E2" s="187"/>
      <c r="F2" s="187"/>
    </row>
    <row r="3" spans="1:6" x14ac:dyDescent="0.2">
      <c r="A3" s="187"/>
      <c r="B3" s="187"/>
      <c r="C3" s="187"/>
      <c r="D3" s="187"/>
      <c r="E3" s="187"/>
      <c r="F3" s="187"/>
    </row>
    <row r="4" spans="1:6" x14ac:dyDescent="0.2">
      <c r="A4" s="187"/>
      <c r="B4" s="187"/>
      <c r="C4" s="187"/>
      <c r="D4" s="187"/>
      <c r="E4" s="187"/>
      <c r="F4" s="187"/>
    </row>
    <row r="5" spans="1:6" x14ac:dyDescent="0.2">
      <c r="A5" s="187"/>
      <c r="B5" s="187"/>
      <c r="C5" s="187"/>
      <c r="D5" s="187"/>
      <c r="E5" s="187"/>
      <c r="F5" s="187"/>
    </row>
    <row r="6" spans="1:6" ht="18" customHeight="1" x14ac:dyDescent="0.2">
      <c r="A6" s="516" t="str">
        <f>'resumo 1'!A5:I5</f>
        <v>LOTE 2
ACESSO Nº 14 - ESCOLA CLASSE CATINGUEIRO 
ACESSO Nº 18 - ESCOLA CLASSE SONHÉM DE CIMA
ACESSO Nº 25 - ESCOLA CLASSE ALMÉCEGAS</v>
      </c>
      <c r="B6" s="517"/>
      <c r="C6" s="517"/>
      <c r="D6" s="517"/>
      <c r="E6" s="517"/>
      <c r="F6" s="518"/>
    </row>
    <row r="7" spans="1:6" ht="34.5" customHeight="1" x14ac:dyDescent="0.2">
      <c r="A7" s="519"/>
      <c r="B7" s="520"/>
      <c r="C7" s="520"/>
      <c r="D7" s="520"/>
      <c r="E7" s="520"/>
      <c r="F7" s="521"/>
    </row>
    <row r="8" spans="1:6" ht="18.75" x14ac:dyDescent="0.2">
      <c r="A8" s="523" t="s">
        <v>157</v>
      </c>
      <c r="B8" s="524"/>
      <c r="C8" s="524"/>
      <c r="D8" s="524"/>
      <c r="E8" s="524"/>
      <c r="F8" s="525"/>
    </row>
    <row r="9" spans="1:6" ht="22.5" customHeight="1" x14ac:dyDescent="0.2">
      <c r="A9" s="188" t="s">
        <v>158</v>
      </c>
      <c r="B9" s="126"/>
      <c r="C9" s="526" t="s">
        <v>159</v>
      </c>
      <c r="D9" s="527"/>
      <c r="E9" s="526" t="s">
        <v>160</v>
      </c>
      <c r="F9" s="527"/>
    </row>
    <row r="10" spans="1:6" x14ac:dyDescent="0.2">
      <c r="A10" s="528"/>
      <c r="B10" s="529"/>
      <c r="C10" s="529"/>
      <c r="D10" s="529"/>
      <c r="E10" s="529"/>
      <c r="F10" s="530"/>
    </row>
    <row r="11" spans="1:6" x14ac:dyDescent="0.2">
      <c r="A11" s="522"/>
      <c r="B11" s="522"/>
      <c r="C11" s="531" t="s">
        <v>161</v>
      </c>
      <c r="D11" s="531" t="s">
        <v>162</v>
      </c>
      <c r="E11" s="531" t="s">
        <v>161</v>
      </c>
      <c r="F11" s="531" t="s">
        <v>162</v>
      </c>
    </row>
    <row r="12" spans="1:6" x14ac:dyDescent="0.2">
      <c r="A12" s="522"/>
      <c r="B12" s="522"/>
      <c r="C12" s="531"/>
      <c r="D12" s="531"/>
      <c r="E12" s="531"/>
      <c r="F12" s="531"/>
    </row>
    <row r="13" spans="1:6" ht="25.5" customHeight="1" x14ac:dyDescent="0.2">
      <c r="A13" s="526" t="s">
        <v>163</v>
      </c>
      <c r="B13" s="532"/>
      <c r="C13" s="532"/>
      <c r="D13" s="532"/>
      <c r="E13" s="532"/>
      <c r="F13" s="527"/>
    </row>
    <row r="14" spans="1:6" ht="15" customHeight="1" x14ac:dyDescent="0.2">
      <c r="A14" s="127" t="s">
        <v>164</v>
      </c>
      <c r="B14" s="128" t="s">
        <v>165</v>
      </c>
      <c r="C14" s="129">
        <v>0</v>
      </c>
      <c r="D14" s="129">
        <v>0</v>
      </c>
      <c r="E14" s="129"/>
      <c r="F14" s="129"/>
    </row>
    <row r="15" spans="1:6" ht="15" customHeight="1" x14ac:dyDescent="0.2">
      <c r="A15" s="130" t="s">
        <v>166</v>
      </c>
      <c r="B15" s="131" t="s">
        <v>167</v>
      </c>
      <c r="C15" s="132">
        <v>1.5</v>
      </c>
      <c r="D15" s="132">
        <v>1.5</v>
      </c>
      <c r="E15" s="132"/>
      <c r="F15" s="132"/>
    </row>
    <row r="16" spans="1:6" ht="15" customHeight="1" x14ac:dyDescent="0.2">
      <c r="A16" s="130" t="s">
        <v>168</v>
      </c>
      <c r="B16" s="131" t="s">
        <v>169</v>
      </c>
      <c r="C16" s="132">
        <v>1</v>
      </c>
      <c r="D16" s="132">
        <v>1</v>
      </c>
      <c r="E16" s="132"/>
      <c r="F16" s="132"/>
    </row>
    <row r="17" spans="1:6" ht="15" customHeight="1" x14ac:dyDescent="0.2">
      <c r="A17" s="130" t="s">
        <v>170</v>
      </c>
      <c r="B17" s="131" t="s">
        <v>171</v>
      </c>
      <c r="C17" s="132">
        <v>0.2</v>
      </c>
      <c r="D17" s="132">
        <v>0.2</v>
      </c>
      <c r="E17" s="132"/>
      <c r="F17" s="132"/>
    </row>
    <row r="18" spans="1:6" ht="15" customHeight="1" x14ac:dyDescent="0.2">
      <c r="A18" s="130" t="s">
        <v>172</v>
      </c>
      <c r="B18" s="131" t="s">
        <v>173</v>
      </c>
      <c r="C18" s="132">
        <v>0.6</v>
      </c>
      <c r="D18" s="132">
        <v>0.6</v>
      </c>
      <c r="E18" s="132"/>
      <c r="F18" s="132"/>
    </row>
    <row r="19" spans="1:6" ht="15" customHeight="1" x14ac:dyDescent="0.2">
      <c r="A19" s="130" t="s">
        <v>174</v>
      </c>
      <c r="B19" s="131" t="s">
        <v>175</v>
      </c>
      <c r="C19" s="132">
        <v>2.5</v>
      </c>
      <c r="D19" s="132">
        <v>2.5</v>
      </c>
      <c r="E19" s="132"/>
      <c r="F19" s="132"/>
    </row>
    <row r="20" spans="1:6" ht="15" customHeight="1" x14ac:dyDescent="0.2">
      <c r="A20" s="130" t="s">
        <v>176</v>
      </c>
      <c r="B20" s="131" t="s">
        <v>177</v>
      </c>
      <c r="C20" s="132">
        <v>3</v>
      </c>
      <c r="D20" s="132">
        <v>3</v>
      </c>
      <c r="E20" s="132"/>
      <c r="F20" s="132"/>
    </row>
    <row r="21" spans="1:6" ht="15" customHeight="1" x14ac:dyDescent="0.2">
      <c r="A21" s="130" t="s">
        <v>178</v>
      </c>
      <c r="B21" s="131" t="s">
        <v>179</v>
      </c>
      <c r="C21" s="132">
        <v>8</v>
      </c>
      <c r="D21" s="132">
        <v>8</v>
      </c>
      <c r="E21" s="132"/>
      <c r="F21" s="132"/>
    </row>
    <row r="22" spans="1:6" ht="15" customHeight="1" x14ac:dyDescent="0.2">
      <c r="A22" s="133" t="s">
        <v>180</v>
      </c>
      <c r="B22" s="134" t="s">
        <v>181</v>
      </c>
      <c r="C22" s="135">
        <v>1</v>
      </c>
      <c r="D22" s="135">
        <v>1</v>
      </c>
      <c r="E22" s="135"/>
      <c r="F22" s="135"/>
    </row>
    <row r="23" spans="1:6" ht="15" customHeight="1" x14ac:dyDescent="0.2">
      <c r="A23" s="136" t="s">
        <v>182</v>
      </c>
      <c r="B23" s="137" t="s">
        <v>151</v>
      </c>
      <c r="C23" s="138">
        <f>SUM(C14:C22)</f>
        <v>17.8</v>
      </c>
      <c r="D23" s="138">
        <f>SUM(D14:D22)</f>
        <v>17.8</v>
      </c>
      <c r="E23" s="138">
        <f>SUM(E14:E22)</f>
        <v>0</v>
      </c>
      <c r="F23" s="138">
        <f>SUM(F14:F22)</f>
        <v>0</v>
      </c>
    </row>
    <row r="24" spans="1:6" ht="18.75" customHeight="1" x14ac:dyDescent="0.2">
      <c r="A24" s="526" t="s">
        <v>183</v>
      </c>
      <c r="B24" s="532"/>
      <c r="C24" s="532"/>
      <c r="D24" s="532"/>
      <c r="E24" s="532"/>
      <c r="F24" s="527"/>
    </row>
    <row r="25" spans="1:6" ht="15" customHeight="1" x14ac:dyDescent="0.2">
      <c r="A25" s="127" t="s">
        <v>184</v>
      </c>
      <c r="B25" s="128" t="s">
        <v>185</v>
      </c>
      <c r="C25" s="129">
        <v>17.75</v>
      </c>
      <c r="D25" s="129" t="s">
        <v>186</v>
      </c>
      <c r="E25" s="129"/>
      <c r="F25" s="129"/>
    </row>
    <row r="26" spans="1:6" ht="15" customHeight="1" x14ac:dyDescent="0.2">
      <c r="A26" s="130" t="s">
        <v>187</v>
      </c>
      <c r="B26" s="139" t="s">
        <v>188</v>
      </c>
      <c r="C26" s="132">
        <v>3.41</v>
      </c>
      <c r="D26" s="132" t="s">
        <v>186</v>
      </c>
      <c r="E26" s="132"/>
      <c r="F26" s="132"/>
    </row>
    <row r="27" spans="1:6" ht="15" customHeight="1" x14ac:dyDescent="0.2">
      <c r="A27" s="130" t="s">
        <v>189</v>
      </c>
      <c r="B27" s="131" t="s">
        <v>190</v>
      </c>
      <c r="C27" s="132">
        <v>0.88</v>
      </c>
      <c r="D27" s="132">
        <v>0.69</v>
      </c>
      <c r="E27" s="132"/>
      <c r="F27" s="132"/>
    </row>
    <row r="28" spans="1:6" ht="15" customHeight="1" x14ac:dyDescent="0.2">
      <c r="A28" s="130" t="s">
        <v>191</v>
      </c>
      <c r="B28" s="131" t="s">
        <v>192</v>
      </c>
      <c r="C28" s="132">
        <v>10.58</v>
      </c>
      <c r="D28" s="132">
        <v>8.33</v>
      </c>
      <c r="E28" s="132"/>
      <c r="F28" s="132"/>
    </row>
    <row r="29" spans="1:6" ht="15" customHeight="1" x14ac:dyDescent="0.2">
      <c r="A29" s="130" t="s">
        <v>193</v>
      </c>
      <c r="B29" s="131" t="s">
        <v>194</v>
      </c>
      <c r="C29" s="132">
        <v>7.0000000000000007E-2</v>
      </c>
      <c r="D29" s="132">
        <v>0.06</v>
      </c>
      <c r="E29" s="132"/>
      <c r="F29" s="132"/>
    </row>
    <row r="30" spans="1:6" ht="15" customHeight="1" x14ac:dyDescent="0.2">
      <c r="A30" s="130" t="s">
        <v>195</v>
      </c>
      <c r="B30" s="139" t="s">
        <v>196</v>
      </c>
      <c r="C30" s="132">
        <v>0.71</v>
      </c>
      <c r="D30" s="132">
        <v>0.56000000000000005</v>
      </c>
      <c r="E30" s="132"/>
      <c r="F30" s="132"/>
    </row>
    <row r="31" spans="1:6" ht="15" customHeight="1" x14ac:dyDescent="0.2">
      <c r="A31" s="130" t="s">
        <v>197</v>
      </c>
      <c r="B31" s="139" t="s">
        <v>198</v>
      </c>
      <c r="C31" s="132">
        <v>1.3</v>
      </c>
      <c r="D31" s="132" t="s">
        <v>186</v>
      </c>
      <c r="E31" s="132"/>
      <c r="F31" s="132"/>
    </row>
    <row r="32" spans="1:6" ht="15" customHeight="1" x14ac:dyDescent="0.2">
      <c r="A32" s="130" t="s">
        <v>199</v>
      </c>
      <c r="B32" s="139" t="s">
        <v>200</v>
      </c>
      <c r="C32" s="132">
        <v>0.11</v>
      </c>
      <c r="D32" s="132">
        <v>0.09</v>
      </c>
      <c r="E32" s="132"/>
      <c r="F32" s="132"/>
    </row>
    <row r="33" spans="1:6" ht="15" customHeight="1" x14ac:dyDescent="0.2">
      <c r="A33" s="130" t="s">
        <v>201</v>
      </c>
      <c r="B33" s="139" t="s">
        <v>202</v>
      </c>
      <c r="C33" s="132">
        <v>12.3</v>
      </c>
      <c r="D33" s="132">
        <v>9.68</v>
      </c>
      <c r="E33" s="132"/>
      <c r="F33" s="132"/>
    </row>
    <row r="34" spans="1:6" ht="15" customHeight="1" x14ac:dyDescent="0.2">
      <c r="A34" s="133" t="s">
        <v>203</v>
      </c>
      <c r="B34" s="140" t="s">
        <v>204</v>
      </c>
      <c r="C34" s="135">
        <v>0.03</v>
      </c>
      <c r="D34" s="135">
        <v>0.03</v>
      </c>
      <c r="E34" s="135"/>
      <c r="F34" s="135"/>
    </row>
    <row r="35" spans="1:6" ht="15" customHeight="1" x14ac:dyDescent="0.2">
      <c r="A35" s="136" t="s">
        <v>205</v>
      </c>
      <c r="B35" s="137" t="s">
        <v>206</v>
      </c>
      <c r="C35" s="138">
        <f>SUM(C25:C34)</f>
        <v>47.14</v>
      </c>
      <c r="D35" s="138">
        <f>SUM(D25:D34)</f>
        <v>19.440000000000001</v>
      </c>
      <c r="E35" s="138">
        <f>SUM(E25:E34)</f>
        <v>0</v>
      </c>
      <c r="F35" s="138">
        <f>SUM(F25:F34)</f>
        <v>0</v>
      </c>
    </row>
    <row r="36" spans="1:6" ht="26.25" customHeight="1" x14ac:dyDescent="0.2">
      <c r="A36" s="526" t="s">
        <v>207</v>
      </c>
      <c r="B36" s="532"/>
      <c r="C36" s="532"/>
      <c r="D36" s="532"/>
      <c r="E36" s="532"/>
      <c r="F36" s="527"/>
    </row>
    <row r="37" spans="1:6" ht="15" customHeight="1" x14ac:dyDescent="0.2">
      <c r="A37" s="127" t="s">
        <v>208</v>
      </c>
      <c r="B37" s="128" t="s">
        <v>209</v>
      </c>
      <c r="C37" s="129">
        <v>3.81</v>
      </c>
      <c r="D37" s="129">
        <v>3</v>
      </c>
      <c r="E37" s="129"/>
      <c r="F37" s="129"/>
    </row>
    <row r="38" spans="1:6" ht="15" customHeight="1" x14ac:dyDescent="0.2">
      <c r="A38" s="130" t="s">
        <v>210</v>
      </c>
      <c r="B38" s="131" t="s">
        <v>211</v>
      </c>
      <c r="C38" s="132">
        <v>0.09</v>
      </c>
      <c r="D38" s="132">
        <v>7.0000000000000007E-2</v>
      </c>
      <c r="E38" s="132"/>
      <c r="F38" s="132"/>
    </row>
    <row r="39" spans="1:6" ht="15" customHeight="1" x14ac:dyDescent="0.2">
      <c r="A39" s="130" t="s">
        <v>212</v>
      </c>
      <c r="B39" s="131" t="s">
        <v>213</v>
      </c>
      <c r="C39" s="132">
        <v>1.71</v>
      </c>
      <c r="D39" s="132">
        <v>1.35</v>
      </c>
      <c r="E39" s="132"/>
      <c r="F39" s="132"/>
    </row>
    <row r="40" spans="1:6" ht="15" customHeight="1" x14ac:dyDescent="0.2">
      <c r="A40" s="130" t="s">
        <v>214</v>
      </c>
      <c r="B40" s="131" t="s">
        <v>215</v>
      </c>
      <c r="C40" s="132">
        <v>3.82</v>
      </c>
      <c r="D40" s="132">
        <v>3.01</v>
      </c>
      <c r="E40" s="132"/>
      <c r="F40" s="132"/>
    </row>
    <row r="41" spans="1:6" ht="15" customHeight="1" x14ac:dyDescent="0.2">
      <c r="A41" s="133" t="s">
        <v>216</v>
      </c>
      <c r="B41" s="134" t="s">
        <v>217</v>
      </c>
      <c r="C41" s="135">
        <v>0.32</v>
      </c>
      <c r="D41" s="135">
        <v>0.25</v>
      </c>
      <c r="E41" s="135"/>
      <c r="F41" s="135"/>
    </row>
    <row r="42" spans="1:6" ht="15" customHeight="1" x14ac:dyDescent="0.2">
      <c r="A42" s="136" t="s">
        <v>218</v>
      </c>
      <c r="B42" s="137" t="s">
        <v>206</v>
      </c>
      <c r="C42" s="138">
        <f>SUM(C37:C41)</f>
        <v>9.75</v>
      </c>
      <c r="D42" s="138">
        <f>SUM(D37:D41)</f>
        <v>7.68</v>
      </c>
      <c r="E42" s="138">
        <f>SUM(E37:E41)</f>
        <v>0</v>
      </c>
      <c r="F42" s="138">
        <f>SUM(F37:F41)</f>
        <v>0</v>
      </c>
    </row>
    <row r="43" spans="1:6" ht="25.5" customHeight="1" x14ac:dyDescent="0.2">
      <c r="A43" s="526" t="s">
        <v>219</v>
      </c>
      <c r="B43" s="532"/>
      <c r="C43" s="532"/>
      <c r="D43" s="532"/>
      <c r="E43" s="532"/>
      <c r="F43" s="527"/>
    </row>
    <row r="44" spans="1:6" ht="15" customHeight="1" x14ac:dyDescent="0.2">
      <c r="A44" s="127" t="s">
        <v>220</v>
      </c>
      <c r="B44" s="128" t="s">
        <v>221</v>
      </c>
      <c r="C44" s="129">
        <v>8.39</v>
      </c>
      <c r="D44" s="129">
        <v>3.46</v>
      </c>
      <c r="E44" s="129"/>
      <c r="F44" s="129"/>
    </row>
    <row r="45" spans="1:6" ht="24" customHeight="1" x14ac:dyDescent="0.2">
      <c r="A45" s="141" t="s">
        <v>222</v>
      </c>
      <c r="B45" s="142" t="s">
        <v>223</v>
      </c>
      <c r="C45" s="135">
        <v>0.32</v>
      </c>
      <c r="D45" s="135">
        <v>0.25</v>
      </c>
      <c r="E45" s="135"/>
      <c r="F45" s="135"/>
    </row>
    <row r="46" spans="1:6" ht="15" customHeight="1" x14ac:dyDescent="0.2">
      <c r="A46" s="136" t="s">
        <v>224</v>
      </c>
      <c r="B46" s="137" t="s">
        <v>151</v>
      </c>
      <c r="C46" s="138">
        <f>SUM(C44:C45)</f>
        <v>8.7100000000000009</v>
      </c>
      <c r="D46" s="138">
        <f>SUM(D44:D45)</f>
        <v>3.71</v>
      </c>
      <c r="E46" s="138">
        <f>SUM(E44:E45)</f>
        <v>0</v>
      </c>
      <c r="F46" s="138">
        <f>SUM(F44:F45)</f>
        <v>0</v>
      </c>
    </row>
    <row r="47" spans="1:6" ht="15" customHeight="1" x14ac:dyDescent="0.2">
      <c r="A47" s="528"/>
      <c r="B47" s="529"/>
      <c r="C47" s="529"/>
      <c r="D47" s="529"/>
      <c r="E47" s="529"/>
      <c r="F47" s="530"/>
    </row>
    <row r="48" spans="1:6" ht="15" customHeight="1" x14ac:dyDescent="0.2">
      <c r="A48" s="522" t="s">
        <v>225</v>
      </c>
      <c r="B48" s="522"/>
      <c r="C48" s="138">
        <f>C23+C35+C42+C46</f>
        <v>83.4</v>
      </c>
      <c r="D48" s="138">
        <f>D23+D35+D42+D46</f>
        <v>48.63</v>
      </c>
      <c r="E48" s="138">
        <f>E23+E35+E42+E46</f>
        <v>0</v>
      </c>
      <c r="F48" s="138">
        <f>F23+F35+F42+F46</f>
        <v>0</v>
      </c>
    </row>
    <row r="58" spans="61:61" ht="15" x14ac:dyDescent="0.25">
      <c r="BI58" s="191"/>
    </row>
  </sheetData>
  <mergeCells count="16">
    <mergeCell ref="A6:F7"/>
    <mergeCell ref="A48:B48"/>
    <mergeCell ref="A8:F8"/>
    <mergeCell ref="C9:D9"/>
    <mergeCell ref="E9:F9"/>
    <mergeCell ref="A10:F10"/>
    <mergeCell ref="A11:B12"/>
    <mergeCell ref="C11:C12"/>
    <mergeCell ref="D11:D12"/>
    <mergeCell ref="E11:E12"/>
    <mergeCell ref="F11:F12"/>
    <mergeCell ref="A13:F13"/>
    <mergeCell ref="A24:F24"/>
    <mergeCell ref="A36:F36"/>
    <mergeCell ref="A43:F43"/>
    <mergeCell ref="A47:F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="130" zoomScaleNormal="130" workbookViewId="0">
      <selection activeCell="K21" sqref="K21"/>
    </sheetView>
  </sheetViews>
  <sheetFormatPr defaultRowHeight="15" x14ac:dyDescent="0.25"/>
  <cols>
    <col min="3" max="3" width="12.5703125" style="263" customWidth="1"/>
    <col min="4" max="4" width="10.85546875" style="263" bestFit="1" customWidth="1"/>
    <col min="5" max="5" width="13" style="263" customWidth="1"/>
    <col min="6" max="6" width="17" style="263" bestFit="1" customWidth="1"/>
    <col min="9" max="9" width="12.5703125" bestFit="1" customWidth="1"/>
  </cols>
  <sheetData>
    <row r="1" spans="1:6" s="260" customFormat="1" ht="39.950000000000003" customHeight="1" x14ac:dyDescent="0.25">
      <c r="C1" s="261" t="s">
        <v>295</v>
      </c>
      <c r="D1" s="262" t="s">
        <v>296</v>
      </c>
      <c r="E1" s="261" t="s">
        <v>297</v>
      </c>
      <c r="F1" s="261" t="s">
        <v>298</v>
      </c>
    </row>
    <row r="2" spans="1:6" x14ac:dyDescent="0.25">
      <c r="C2" s="263" t="s">
        <v>299</v>
      </c>
      <c r="D2" s="263" t="s">
        <v>299</v>
      </c>
      <c r="E2" s="263" t="s">
        <v>299</v>
      </c>
      <c r="F2" s="263" t="s">
        <v>311</v>
      </c>
    </row>
    <row r="3" spans="1:6" x14ac:dyDescent="0.25">
      <c r="A3" s="271" t="s">
        <v>301</v>
      </c>
      <c r="B3">
        <v>1.8</v>
      </c>
      <c r="C3" s="274">
        <v>4510.1491999999998</v>
      </c>
      <c r="D3" s="264"/>
      <c r="E3" s="264"/>
      <c r="F3" s="263">
        <f>SUM(C3:C6)</f>
        <v>14791.638299999999</v>
      </c>
    </row>
    <row r="4" spans="1:6" x14ac:dyDescent="0.25">
      <c r="C4" s="274">
        <v>3652.1529999999998</v>
      </c>
      <c r="D4" s="264"/>
      <c r="E4" s="264"/>
    </row>
    <row r="5" spans="1:6" x14ac:dyDescent="0.25">
      <c r="C5" s="274">
        <v>2716.6122999999998</v>
      </c>
      <c r="D5" s="264"/>
      <c r="E5" s="264"/>
    </row>
    <row r="6" spans="1:6" x14ac:dyDescent="0.25">
      <c r="C6" s="274">
        <v>3912.7238000000002</v>
      </c>
      <c r="D6" s="264"/>
      <c r="E6" s="264"/>
    </row>
    <row r="19" spans="1:6" s="265" customFormat="1" x14ac:dyDescent="0.25">
      <c r="A19"/>
      <c r="B19"/>
      <c r="C19" s="263"/>
      <c r="D19" s="263"/>
      <c r="E19" s="263"/>
      <c r="F19" s="263"/>
    </row>
    <row r="20" spans="1:6" s="265" customFormat="1" x14ac:dyDescent="0.25">
      <c r="A20"/>
      <c r="B20"/>
      <c r="C20" s="263"/>
      <c r="D20" s="263"/>
      <c r="E20" s="263"/>
      <c r="F20" s="263"/>
    </row>
    <row r="21" spans="1:6" s="265" customFormat="1" x14ac:dyDescent="0.25">
      <c r="A21"/>
      <c r="B21"/>
      <c r="C21" s="263"/>
      <c r="D21" s="263"/>
      <c r="E21" s="263"/>
      <c r="F21" s="263"/>
    </row>
    <row r="22" spans="1:6" s="265" customFormat="1" x14ac:dyDescent="0.25">
      <c r="A22"/>
      <c r="B22"/>
      <c r="C22" s="263"/>
      <c r="D22" s="263"/>
      <c r="E22" s="263"/>
      <c r="F22" s="263"/>
    </row>
    <row r="23" spans="1:6" s="265" customFormat="1" x14ac:dyDescent="0.25">
      <c r="A23"/>
      <c r="B23"/>
      <c r="C23" s="263"/>
      <c r="D23" s="263"/>
      <c r="E23" s="263"/>
      <c r="F23" s="263"/>
    </row>
    <row r="24" spans="1:6" s="265" customFormat="1" x14ac:dyDescent="0.25">
      <c r="A24"/>
      <c r="B24"/>
      <c r="C24" s="263"/>
      <c r="D24" s="263"/>
      <c r="E24" s="263"/>
      <c r="F24" s="263"/>
    </row>
    <row r="25" spans="1:6" s="265" customFormat="1" x14ac:dyDescent="0.25">
      <c r="A25"/>
      <c r="B25"/>
      <c r="C25" s="263"/>
      <c r="D25" s="263"/>
      <c r="E25" s="263"/>
      <c r="F25" s="263"/>
    </row>
    <row r="26" spans="1:6" s="265" customFormat="1" x14ac:dyDescent="0.25">
      <c r="A26"/>
      <c r="B26"/>
      <c r="C26" s="263"/>
      <c r="D26" s="263"/>
      <c r="E26" s="263"/>
      <c r="F26" s="263"/>
    </row>
    <row r="28" spans="1:6" s="266" customFormat="1" x14ac:dyDescent="0.25">
      <c r="A28" s="271" t="s">
        <v>303</v>
      </c>
      <c r="B28">
        <v>0.65</v>
      </c>
      <c r="C28" s="263">
        <v>4946.7240000000002</v>
      </c>
      <c r="D28" s="264"/>
      <c r="E28" s="264"/>
      <c r="F28" s="263">
        <f>SUM(C28)</f>
        <v>4946.7240000000002</v>
      </c>
    </row>
    <row r="30" spans="1:6" s="266" customFormat="1" x14ac:dyDescent="0.25">
      <c r="A30"/>
      <c r="B30"/>
      <c r="C30" s="263"/>
      <c r="D30" s="264"/>
      <c r="E30" s="264"/>
      <c r="F30" s="263"/>
    </row>
    <row r="31" spans="1:6" s="266" customFormat="1" x14ac:dyDescent="0.25">
      <c r="A31"/>
      <c r="B31"/>
      <c r="C31" s="263"/>
      <c r="D31" s="264"/>
      <c r="E31" s="264"/>
      <c r="F31" s="263"/>
    </row>
    <row r="32" spans="1:6" s="266" customFormat="1" x14ac:dyDescent="0.25">
      <c r="A32"/>
      <c r="B32"/>
      <c r="C32" s="263"/>
      <c r="D32" s="264"/>
      <c r="E32" s="264"/>
      <c r="F32" s="263"/>
    </row>
    <row r="33" spans="1:6" s="266" customFormat="1" x14ac:dyDescent="0.25">
      <c r="A33"/>
      <c r="B33"/>
      <c r="C33" s="263"/>
      <c r="D33" s="264"/>
      <c r="E33" s="264"/>
      <c r="F33" s="263"/>
    </row>
    <row r="34" spans="1:6" s="266" customFormat="1" x14ac:dyDescent="0.25">
      <c r="A34"/>
      <c r="B34"/>
      <c r="C34" s="263"/>
      <c r="D34" s="264"/>
      <c r="E34" s="264"/>
      <c r="F34" s="263"/>
    </row>
    <row r="35" spans="1:6" s="266" customFormat="1" x14ac:dyDescent="0.25">
      <c r="A35"/>
      <c r="B35"/>
      <c r="C35" s="263"/>
      <c r="D35" s="264"/>
      <c r="E35" s="264"/>
      <c r="F35" s="263"/>
    </row>
    <row r="36" spans="1:6" s="266" customFormat="1" x14ac:dyDescent="0.25">
      <c r="A36"/>
      <c r="B36"/>
      <c r="C36" s="263"/>
      <c r="D36" s="264"/>
      <c r="E36" s="264"/>
      <c r="F36" s="263"/>
    </row>
    <row r="37" spans="1:6" s="266" customFormat="1" x14ac:dyDescent="0.25">
      <c r="A37"/>
      <c r="B37"/>
      <c r="C37" s="263"/>
      <c r="D37" s="264"/>
      <c r="E37" s="264"/>
      <c r="F37" s="263"/>
    </row>
    <row r="38" spans="1:6" s="266" customFormat="1" x14ac:dyDescent="0.25">
      <c r="A38"/>
      <c r="B38"/>
      <c r="C38" s="263"/>
      <c r="D38" s="264"/>
      <c r="E38" s="264"/>
      <c r="F38" s="263"/>
    </row>
    <row r="39" spans="1:6" s="266" customFormat="1" x14ac:dyDescent="0.25">
      <c r="A39"/>
      <c r="B39"/>
      <c r="C39" s="263"/>
      <c r="D39" s="264"/>
      <c r="E39" s="264"/>
      <c r="F39" s="263"/>
    </row>
    <row r="40" spans="1:6" s="266" customFormat="1" x14ac:dyDescent="0.25">
      <c r="A40"/>
      <c r="B40"/>
      <c r="C40" s="263"/>
      <c r="D40" s="264"/>
      <c r="E40" s="264"/>
      <c r="F40" s="263"/>
    </row>
    <row r="41" spans="1:6" s="266" customFormat="1" x14ac:dyDescent="0.25">
      <c r="A41"/>
      <c r="B41"/>
      <c r="C41" s="263"/>
      <c r="D41" s="264"/>
      <c r="E41" s="264"/>
      <c r="F41" s="263"/>
    </row>
    <row r="42" spans="1:6" s="266" customFormat="1" x14ac:dyDescent="0.25">
      <c r="C42" s="263"/>
      <c r="D42" s="264"/>
      <c r="E42" s="264"/>
      <c r="F42" s="263"/>
    </row>
    <row r="43" spans="1:6" s="266" customFormat="1" x14ac:dyDescent="0.25">
      <c r="C43" s="263"/>
      <c r="D43" s="264"/>
      <c r="E43" s="264"/>
      <c r="F43" s="263"/>
    </row>
    <row r="44" spans="1:6" s="266" customFormat="1" x14ac:dyDescent="0.25">
      <c r="C44" s="263"/>
      <c r="D44" s="264"/>
      <c r="E44" s="264"/>
      <c r="F44" s="263"/>
    </row>
    <row r="45" spans="1:6" s="266" customFormat="1" x14ac:dyDescent="0.25">
      <c r="C45" s="263"/>
      <c r="D45" s="264"/>
      <c r="E45" s="264"/>
      <c r="F45" s="263"/>
    </row>
    <row r="46" spans="1:6" s="266" customFormat="1" x14ac:dyDescent="0.25">
      <c r="C46" s="263"/>
      <c r="D46" s="264"/>
      <c r="E46" s="264"/>
      <c r="F46" s="263"/>
    </row>
    <row r="47" spans="1:6" s="266" customFormat="1" x14ac:dyDescent="0.25">
      <c r="C47" s="263"/>
      <c r="D47" s="264"/>
      <c r="E47" s="264"/>
      <c r="F47" s="263"/>
    </row>
    <row r="48" spans="1:6" s="266" customFormat="1" x14ac:dyDescent="0.25">
      <c r="C48" s="263"/>
      <c r="D48" s="264"/>
      <c r="E48" s="264"/>
      <c r="F48" s="263"/>
    </row>
    <row r="49" spans="1:6" s="266" customFormat="1" x14ac:dyDescent="0.25">
      <c r="C49" s="263"/>
      <c r="D49" s="264"/>
      <c r="E49" s="264"/>
      <c r="F49" s="263"/>
    </row>
    <row r="50" spans="1:6" s="266" customFormat="1" x14ac:dyDescent="0.25">
      <c r="C50" s="263"/>
      <c r="D50" s="264"/>
      <c r="E50" s="264"/>
      <c r="F50" s="263"/>
    </row>
    <row r="51" spans="1:6" s="266" customFormat="1" x14ac:dyDescent="0.25">
      <c r="C51" s="263"/>
      <c r="D51" s="264"/>
      <c r="E51" s="264"/>
      <c r="F51" s="263"/>
    </row>
    <row r="52" spans="1:6" s="266" customFormat="1" x14ac:dyDescent="0.25">
      <c r="C52" s="263"/>
      <c r="D52" s="264"/>
      <c r="E52" s="264"/>
      <c r="F52" s="263"/>
    </row>
    <row r="53" spans="1:6" s="266" customFormat="1" x14ac:dyDescent="0.25">
      <c r="C53" s="263"/>
      <c r="D53" s="264"/>
      <c r="E53" s="264"/>
      <c r="F53" s="263"/>
    </row>
    <row r="54" spans="1:6" s="266" customFormat="1" x14ac:dyDescent="0.25">
      <c r="C54" s="263"/>
      <c r="D54" s="264"/>
      <c r="E54" s="264"/>
      <c r="F54" s="263"/>
    </row>
    <row r="55" spans="1:6" s="266" customFormat="1" x14ac:dyDescent="0.25">
      <c r="C55" s="263"/>
      <c r="D55" s="264"/>
      <c r="E55" s="264"/>
      <c r="F55" s="263"/>
    </row>
    <row r="56" spans="1:6" s="266" customFormat="1" x14ac:dyDescent="0.25">
      <c r="C56" s="263"/>
      <c r="D56" s="264"/>
      <c r="E56" s="264"/>
      <c r="F56" s="263"/>
    </row>
    <row r="57" spans="1:6" s="266" customFormat="1" x14ac:dyDescent="0.25">
      <c r="C57" s="263"/>
      <c r="D57" s="264"/>
      <c r="E57" s="264"/>
      <c r="F57" s="263"/>
    </row>
    <row r="58" spans="1:6" s="266" customFormat="1" x14ac:dyDescent="0.25">
      <c r="C58" s="263"/>
      <c r="D58" s="264"/>
      <c r="E58" s="264"/>
      <c r="F58" s="263"/>
    </row>
    <row r="59" spans="1:6" s="266" customFormat="1" x14ac:dyDescent="0.25">
      <c r="C59" s="263"/>
      <c r="D59" s="264"/>
      <c r="E59" s="264"/>
      <c r="F59" s="263"/>
    </row>
    <row r="60" spans="1:6" s="266" customFormat="1" x14ac:dyDescent="0.25">
      <c r="C60" s="263"/>
      <c r="D60" s="263"/>
      <c r="E60" s="263"/>
      <c r="F60" s="263"/>
    </row>
    <row r="61" spans="1:6" s="266" customFormat="1" x14ac:dyDescent="0.25">
      <c r="A61" s="272" t="s">
        <v>305</v>
      </c>
      <c r="B61" s="266">
        <v>2.5</v>
      </c>
      <c r="C61" s="276">
        <v>3029.2339999999999</v>
      </c>
      <c r="D61" s="276">
        <v>1828.7789</v>
      </c>
      <c r="E61" s="263">
        <v>3358.0871000000002</v>
      </c>
      <c r="F61" s="263">
        <f>SUM(C61:C69)</f>
        <v>25358.960200000001</v>
      </c>
    </row>
    <row r="62" spans="1:6" s="266" customFormat="1" x14ac:dyDescent="0.25">
      <c r="C62" s="276">
        <v>96.909499999999994</v>
      </c>
      <c r="D62" s="276">
        <v>749.2473</v>
      </c>
      <c r="E62" s="263">
        <v>956.46349999999995</v>
      </c>
      <c r="F62" s="263"/>
    </row>
    <row r="63" spans="1:6" s="266" customFormat="1" x14ac:dyDescent="0.25">
      <c r="C63" s="276">
        <v>96.909499999999994</v>
      </c>
      <c r="D63" s="276">
        <v>286.52080000000001</v>
      </c>
      <c r="E63" s="263"/>
      <c r="F63" s="263"/>
    </row>
    <row r="64" spans="1:6" s="266" customFormat="1" x14ac:dyDescent="0.25">
      <c r="C64" s="276">
        <v>1117.1024</v>
      </c>
      <c r="D64" s="276">
        <v>680.69640000000004</v>
      </c>
      <c r="E64" s="263"/>
      <c r="F64" s="263"/>
    </row>
    <row r="65" spans="3:6" s="266" customFormat="1" x14ac:dyDescent="0.25">
      <c r="C65" s="276">
        <v>15455.442499999999</v>
      </c>
      <c r="D65" s="276">
        <v>1014.5177</v>
      </c>
      <c r="E65" s="263"/>
      <c r="F65" s="263"/>
    </row>
    <row r="66" spans="3:6" x14ac:dyDescent="0.25">
      <c r="C66" s="276">
        <v>2800.7966000000001</v>
      </c>
      <c r="D66" s="277"/>
    </row>
    <row r="67" spans="3:6" x14ac:dyDescent="0.25">
      <c r="C67" s="276">
        <v>2362.0342999999998</v>
      </c>
      <c r="D67" s="277"/>
    </row>
    <row r="68" spans="3:6" x14ac:dyDescent="0.25">
      <c r="C68" s="276">
        <v>274.86130000000003</v>
      </c>
      <c r="D68" s="277"/>
    </row>
    <row r="69" spans="3:6" x14ac:dyDescent="0.25">
      <c r="C69" s="276">
        <v>125.67010000000001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7"/>
  <sheetViews>
    <sheetView zoomScale="130" zoomScaleNormal="130" workbookViewId="0">
      <selection activeCell="K21" sqref="K21"/>
    </sheetView>
  </sheetViews>
  <sheetFormatPr defaultRowHeight="15" x14ac:dyDescent="0.25"/>
  <cols>
    <col min="2" max="2" width="9.140625" style="270"/>
    <col min="3" max="3" width="9.140625" style="265"/>
    <col min="4" max="4" width="17" style="265" bestFit="1" customWidth="1"/>
    <col min="5" max="6" width="9.140625" style="270"/>
  </cols>
  <sheetData>
    <row r="1" spans="1:6" s="260" customFormat="1" ht="39.950000000000003" customHeight="1" x14ac:dyDescent="0.25">
      <c r="B1" s="268" t="s">
        <v>308</v>
      </c>
      <c r="C1" s="269" t="s">
        <v>309</v>
      </c>
      <c r="D1" s="269" t="s">
        <v>310</v>
      </c>
      <c r="E1" s="268"/>
      <c r="F1" s="268"/>
    </row>
    <row r="2" spans="1:6" x14ac:dyDescent="0.25">
      <c r="C2" s="265" t="s">
        <v>300</v>
      </c>
      <c r="D2" s="265" t="s">
        <v>300</v>
      </c>
    </row>
    <row r="3" spans="1:6" x14ac:dyDescent="0.25">
      <c r="A3" s="271" t="s">
        <v>301</v>
      </c>
      <c r="B3" s="270">
        <v>1</v>
      </c>
      <c r="C3" s="265">
        <f>1.5+3.5+3.5+3.5+3.5+1.5</f>
        <v>17</v>
      </c>
      <c r="D3" s="265">
        <f>AVERAGE(C3:C4)</f>
        <v>12.5</v>
      </c>
    </row>
    <row r="4" spans="1:6" x14ac:dyDescent="0.25">
      <c r="B4" s="270">
        <v>2</v>
      </c>
      <c r="C4" s="265">
        <f>1.5+2.5+2.5+1.5</f>
        <v>8</v>
      </c>
    </row>
    <row r="6" spans="1:6" x14ac:dyDescent="0.25">
      <c r="A6" t="s">
        <v>302</v>
      </c>
      <c r="B6" s="270">
        <v>1</v>
      </c>
      <c r="C6" s="265">
        <f>1+2.5+0.25+0.25+2+3.5+3.5+2+1</f>
        <v>16</v>
      </c>
      <c r="D6" s="265">
        <f>AVERAGE(C6:C32)</f>
        <v>16.018518518518519</v>
      </c>
    </row>
    <row r="7" spans="1:6" x14ac:dyDescent="0.25">
      <c r="B7" s="270">
        <v>2</v>
      </c>
      <c r="C7" s="265">
        <f>1+2.5+0.25+0.25+2+3.5+3.5+2+1</f>
        <v>16</v>
      </c>
    </row>
    <row r="8" spans="1:6" x14ac:dyDescent="0.25">
      <c r="B8" s="270">
        <v>3</v>
      </c>
      <c r="C8" s="265">
        <f>1+2.5+0.25+0.25+4+7+1</f>
        <v>16</v>
      </c>
    </row>
    <row r="9" spans="1:6" x14ac:dyDescent="0.25">
      <c r="B9" s="270">
        <v>4</v>
      </c>
      <c r="C9" s="265">
        <f>1+2.5+0.25+0.25+3.5+3.5+3.5+3.5+1</f>
        <v>19</v>
      </c>
    </row>
    <row r="10" spans="1:6" x14ac:dyDescent="0.25">
      <c r="B10" s="270">
        <v>5</v>
      </c>
      <c r="C10" s="265">
        <f>1+2.5+0.5+3.5+3.5+7+1</f>
        <v>19</v>
      </c>
    </row>
    <row r="11" spans="1:6" x14ac:dyDescent="0.25">
      <c r="B11" s="270">
        <v>6</v>
      </c>
      <c r="C11" s="265">
        <f>1+2.5+0.5+3.5+3.5+3.5+3.5+1</f>
        <v>19</v>
      </c>
    </row>
    <row r="12" spans="1:6" x14ac:dyDescent="0.25">
      <c r="B12" s="270">
        <v>7</v>
      </c>
      <c r="C12" s="265">
        <f>1+2+0.5+8</f>
        <v>11.5</v>
      </c>
    </row>
    <row r="13" spans="1:6" x14ac:dyDescent="0.25">
      <c r="B13" s="270">
        <v>8</v>
      </c>
      <c r="C13" s="265">
        <f>C12</f>
        <v>11.5</v>
      </c>
    </row>
    <row r="14" spans="1:6" x14ac:dyDescent="0.25">
      <c r="B14" s="270">
        <v>9</v>
      </c>
      <c r="C14" s="265">
        <f>1+2+0.5+8</f>
        <v>11.5</v>
      </c>
    </row>
    <row r="15" spans="1:6" x14ac:dyDescent="0.25">
      <c r="B15" s="270">
        <v>10</v>
      </c>
      <c r="C15" s="265">
        <f>1+2.5+3+2+7+2+1</f>
        <v>18.5</v>
      </c>
    </row>
    <row r="16" spans="1:6" x14ac:dyDescent="0.25">
      <c r="B16" s="270">
        <v>11</v>
      </c>
      <c r="C16" s="265">
        <f>1+2.5+3+2+7+2+1</f>
        <v>18.5</v>
      </c>
    </row>
    <row r="17" spans="2:3" x14ac:dyDescent="0.25">
      <c r="B17" s="270">
        <v>12</v>
      </c>
      <c r="C17" s="265">
        <f>C16</f>
        <v>18.5</v>
      </c>
    </row>
    <row r="18" spans="2:3" x14ac:dyDescent="0.25">
      <c r="B18" s="270">
        <v>13</v>
      </c>
      <c r="C18" s="265">
        <f>C17</f>
        <v>18.5</v>
      </c>
    </row>
    <row r="19" spans="2:3" x14ac:dyDescent="0.25">
      <c r="B19" s="270">
        <v>14</v>
      </c>
      <c r="C19" s="265">
        <f>1+2.5+3+14+1</f>
        <v>21.5</v>
      </c>
    </row>
    <row r="20" spans="2:3" x14ac:dyDescent="0.25">
      <c r="B20" s="270">
        <v>15</v>
      </c>
      <c r="C20" s="265">
        <f>1+2.5+3+14+1</f>
        <v>21.5</v>
      </c>
    </row>
    <row r="21" spans="2:3" x14ac:dyDescent="0.25">
      <c r="B21" s="270">
        <v>16</v>
      </c>
      <c r="C21" s="265">
        <f>1+2.5+3+2+7+2+1</f>
        <v>18.5</v>
      </c>
    </row>
    <row r="22" spans="2:3" x14ac:dyDescent="0.25">
      <c r="B22" s="270">
        <v>17</v>
      </c>
      <c r="C22" s="265">
        <f>1+2.5+3+14+1</f>
        <v>21.5</v>
      </c>
    </row>
    <row r="23" spans="2:3" x14ac:dyDescent="0.25">
      <c r="B23" s="270">
        <v>18</v>
      </c>
      <c r="C23" s="265">
        <f>1+14+1</f>
        <v>16</v>
      </c>
    </row>
    <row r="24" spans="2:3" x14ac:dyDescent="0.25">
      <c r="B24" s="270">
        <v>19</v>
      </c>
      <c r="C24" s="265">
        <f>1+3.5+3.5+3.5+1</f>
        <v>12.5</v>
      </c>
    </row>
    <row r="25" spans="2:3" x14ac:dyDescent="0.25">
      <c r="B25" s="270">
        <v>20</v>
      </c>
      <c r="C25" s="265">
        <f>1+2.5+7+2.5+1</f>
        <v>14</v>
      </c>
    </row>
    <row r="26" spans="2:3" x14ac:dyDescent="0.25">
      <c r="B26" s="270">
        <v>21</v>
      </c>
      <c r="C26" s="265">
        <f>0.5+8+1</f>
        <v>9.5</v>
      </c>
    </row>
    <row r="27" spans="2:3" x14ac:dyDescent="0.25">
      <c r="B27" s="270">
        <v>22</v>
      </c>
      <c r="C27" s="265">
        <f>0.5+6.5+2+0.5+2.5+1</f>
        <v>13</v>
      </c>
    </row>
    <row r="28" spans="2:3" x14ac:dyDescent="0.25">
      <c r="B28" s="270">
        <v>23</v>
      </c>
      <c r="C28" s="265">
        <f>1+5+5+2+1</f>
        <v>14</v>
      </c>
    </row>
    <row r="29" spans="2:3" x14ac:dyDescent="0.25">
      <c r="B29" s="270">
        <v>24</v>
      </c>
      <c r="C29" s="265">
        <f>1+5+5+2+3+2.5+1</f>
        <v>19.5</v>
      </c>
    </row>
    <row r="30" spans="2:3" x14ac:dyDescent="0.25">
      <c r="B30" s="270">
        <v>25</v>
      </c>
      <c r="C30" s="265">
        <f>6.5+2+3+2.5+1</f>
        <v>15</v>
      </c>
    </row>
    <row r="31" spans="2:3" x14ac:dyDescent="0.25">
      <c r="B31" s="270">
        <v>26</v>
      </c>
      <c r="C31" s="265">
        <f>6.5+3+3.5</f>
        <v>13</v>
      </c>
    </row>
    <row r="32" spans="2:3" x14ac:dyDescent="0.25">
      <c r="B32" s="270">
        <v>27</v>
      </c>
      <c r="C32" s="265">
        <f>6.5+3</f>
        <v>9.5</v>
      </c>
    </row>
    <row r="34" spans="1:4" x14ac:dyDescent="0.25">
      <c r="A34" s="271" t="s">
        <v>303</v>
      </c>
      <c r="B34" s="270">
        <v>1</v>
      </c>
      <c r="C34" s="265">
        <f>1+3.2+3.2+1</f>
        <v>8.4</v>
      </c>
      <c r="D34" s="265">
        <f>AVERAGE(C34:C37)</f>
        <v>10.5</v>
      </c>
    </row>
    <row r="35" spans="1:4" x14ac:dyDescent="0.25">
      <c r="B35" s="270">
        <v>2</v>
      </c>
      <c r="C35" s="265">
        <f>1+3.2+3.2+1</f>
        <v>8.4</v>
      </c>
    </row>
    <row r="36" spans="1:4" x14ac:dyDescent="0.25">
      <c r="B36" s="270">
        <v>3</v>
      </c>
      <c r="C36" s="265">
        <f>1+3.2+3.2+1</f>
        <v>8.4</v>
      </c>
    </row>
    <row r="37" spans="1:4" x14ac:dyDescent="0.25">
      <c r="B37" s="270">
        <v>6</v>
      </c>
      <c r="C37" s="265">
        <f>1.5+0.5+3.2+3.2+3.2+3.2+0.5+1.5</f>
        <v>16.8</v>
      </c>
    </row>
    <row r="39" spans="1:4" x14ac:dyDescent="0.25">
      <c r="A39" t="s">
        <v>304</v>
      </c>
      <c r="B39" s="270">
        <v>1</v>
      </c>
      <c r="C39" s="265">
        <f>1+3.2+3.2+1</f>
        <v>8.4</v>
      </c>
      <c r="D39" s="265">
        <f>AVERAGE(C39:C51)</f>
        <v>11.953846153846154</v>
      </c>
    </row>
    <row r="40" spans="1:4" x14ac:dyDescent="0.25">
      <c r="B40" s="270">
        <v>2</v>
      </c>
      <c r="C40" s="265">
        <f>1+3.2+3.2+1</f>
        <v>8.4</v>
      </c>
    </row>
    <row r="41" spans="1:4" x14ac:dyDescent="0.25">
      <c r="B41" s="270">
        <v>3</v>
      </c>
      <c r="C41" s="265">
        <f>1+3.2+3.2+1</f>
        <v>8.4</v>
      </c>
    </row>
    <row r="42" spans="1:4" x14ac:dyDescent="0.25">
      <c r="B42" s="270">
        <v>4</v>
      </c>
      <c r="C42" s="265">
        <f>1+3.2+3.2+3.2+1</f>
        <v>11.600000000000001</v>
      </c>
    </row>
    <row r="43" spans="1:4" x14ac:dyDescent="0.25">
      <c r="B43" s="270">
        <v>5</v>
      </c>
      <c r="C43" s="265">
        <f>1+3.2+3.2+3.2+3.2+1</f>
        <v>14.8</v>
      </c>
    </row>
    <row r="44" spans="1:4" x14ac:dyDescent="0.25">
      <c r="B44" s="270">
        <v>6</v>
      </c>
      <c r="C44" s="265">
        <f>1.5+7+1.5</f>
        <v>10</v>
      </c>
    </row>
    <row r="45" spans="1:4" x14ac:dyDescent="0.25">
      <c r="B45" s="270">
        <v>7</v>
      </c>
      <c r="C45" s="265">
        <f>1+3.2+3.2+3.6+0.5+1.5</f>
        <v>13</v>
      </c>
    </row>
    <row r="46" spans="1:4" x14ac:dyDescent="0.25">
      <c r="B46" s="270">
        <v>8</v>
      </c>
      <c r="C46" s="265">
        <f>1.5+0.5+3.2+3.2+3.2+1</f>
        <v>12.600000000000001</v>
      </c>
    </row>
    <row r="47" spans="1:4" x14ac:dyDescent="0.25">
      <c r="B47" s="270">
        <v>9</v>
      </c>
      <c r="C47" s="265">
        <f>1.5+0.5+3.2+3.2+3.2+3.2+0.5+1.5</f>
        <v>16.8</v>
      </c>
    </row>
    <row r="48" spans="1:4" x14ac:dyDescent="0.25">
      <c r="B48" s="270">
        <v>10</v>
      </c>
      <c r="C48" s="265">
        <f>1.5+0.5+3.2+3.2+3.2+3.2+0.5+1.5</f>
        <v>16.8</v>
      </c>
    </row>
    <row r="49" spans="1:4" x14ac:dyDescent="0.25">
      <c r="B49" s="270">
        <v>11</v>
      </c>
      <c r="C49" s="265">
        <f>1+3.2+3.2+3.2+0.5+1.5</f>
        <v>12.600000000000001</v>
      </c>
    </row>
    <row r="50" spans="1:4" x14ac:dyDescent="0.25">
      <c r="B50" s="270">
        <v>12</v>
      </c>
      <c r="C50" s="265">
        <f>1.5+0.5+3.2+3.2+3.2+1</f>
        <v>12.600000000000001</v>
      </c>
    </row>
    <row r="51" spans="1:4" x14ac:dyDescent="0.25">
      <c r="B51" s="270">
        <v>13</v>
      </c>
      <c r="C51" s="265">
        <f>1.5+3.2+3.2+1.5</f>
        <v>9.4</v>
      </c>
    </row>
    <row r="53" spans="1:4" x14ac:dyDescent="0.25">
      <c r="A53" s="271" t="s">
        <v>305</v>
      </c>
      <c r="B53" s="270">
        <v>1</v>
      </c>
      <c r="C53" s="265">
        <f>1.5+3.6+3.6+3.6+3.6+1.5</f>
        <v>17.399999999999999</v>
      </c>
      <c r="D53" s="265">
        <f>AVERAGE(C53:C57)</f>
        <v>15.059999999999999</v>
      </c>
    </row>
    <row r="54" spans="1:4" x14ac:dyDescent="0.25">
      <c r="B54" s="270">
        <v>2</v>
      </c>
      <c r="C54" s="265">
        <f>1.5+2.5+3.6+3.6+2.5+1.5</f>
        <v>15.2</v>
      </c>
    </row>
    <row r="55" spans="1:4" x14ac:dyDescent="0.25">
      <c r="B55" s="270">
        <v>3</v>
      </c>
      <c r="C55" s="265">
        <f>1.5+0.5+7.2+1.5</f>
        <v>10.7</v>
      </c>
    </row>
    <row r="56" spans="1:4" x14ac:dyDescent="0.25">
      <c r="B56" s="270">
        <v>4</v>
      </c>
      <c r="C56" s="265">
        <f>1+2.5+3+1.5+3.5+3.5+1.5+1.5</f>
        <v>18</v>
      </c>
    </row>
    <row r="57" spans="1:4" x14ac:dyDescent="0.25">
      <c r="B57" s="270">
        <v>5</v>
      </c>
      <c r="C57" s="265">
        <f>1+2.5+0.5+3.5+3.5+1.5+1.5</f>
        <v>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</vt:i4>
      </vt:variant>
    </vt:vector>
  </HeadingPairs>
  <TitlesOfParts>
    <vt:vector size="15" baseType="lpstr">
      <vt:lpstr>resumo 1</vt:lpstr>
      <vt:lpstr>SERVIÇOS PRELI</vt:lpstr>
      <vt:lpstr>CPU_CBUQ</vt:lpstr>
      <vt:lpstr>Grupo II - Projeto Executivo</vt:lpstr>
      <vt:lpstr>Mob e Desmob</vt:lpstr>
      <vt:lpstr>BDI Pequeno Porte</vt:lpstr>
      <vt:lpstr>ENC. SOCIAIS</vt:lpstr>
      <vt:lpstr>areas</vt:lpstr>
      <vt:lpstr>seções transversais</vt:lpstr>
      <vt:lpstr>'BDI Pequeno Porte'!Area_de_impressao</vt:lpstr>
      <vt:lpstr>CPU_CBUQ!Area_de_impressao</vt:lpstr>
      <vt:lpstr>'ENC. SOCIAIS'!Area_de_impressao</vt:lpstr>
      <vt:lpstr>'Grupo II - Projeto Executivo'!Area_de_impressao</vt:lpstr>
      <vt:lpstr>'Mob e Desmob'!Area_de_impressao</vt:lpstr>
      <vt:lpstr>'resumo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Sandra Satie Hirano Zanlorenci</cp:lastModifiedBy>
  <cp:lastPrinted>2020-10-02T16:42:43Z</cp:lastPrinted>
  <dcterms:created xsi:type="dcterms:W3CDTF">2020-08-05T13:49:13Z</dcterms:created>
  <dcterms:modified xsi:type="dcterms:W3CDTF">2020-10-14T12:37:19Z</dcterms:modified>
</cp:coreProperties>
</file>